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8_{36879FD2-B868-4C44-8297-C2F71922F322}" xr6:coauthVersionLast="47" xr6:coauthVersionMax="47" xr10:uidLastSave="{00000000-0000-0000-0000-000000000000}"/>
  <workbookProtection workbookAlgorithmName="SHA-512" workbookHashValue="o18bvKsxmR7Kd23v68MIa4lHWSec0YjCwNBsjq9ZXjU/XNsR2oLI9AwD7T0f6WeZ8zdCSza9NdebSKEoJCE18A==" workbookSaltValue="RF2LXjzGUB1SUp3mPYv7SQ==" workbookSpinCount="100000" lockStructure="1"/>
  <bookViews>
    <workbookView xWindow="-120" yWindow="-120" windowWidth="29040" windowHeight="15990" activeTab="8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5" i="2"/>
  <c r="N44" i="2"/>
  <c r="H44" i="2"/>
  <c r="G44" i="2"/>
  <c r="G45" i="2" s="1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Z44" i="2" s="1"/>
  <c r="W37" i="2"/>
  <c r="W44" i="2" s="1"/>
  <c r="W45" i="2" s="1"/>
  <c r="V37" i="2"/>
  <c r="V44" i="2" s="1"/>
  <c r="U37" i="2"/>
  <c r="U44" i="2" s="1"/>
  <c r="T37" i="2"/>
  <c r="S37" i="2"/>
  <c r="R37" i="2"/>
  <c r="R44" i="2" s="1"/>
  <c r="Q37" i="2"/>
  <c r="P37" i="2"/>
  <c r="P44" i="2" s="1"/>
  <c r="O37" i="2"/>
  <c r="O44" i="2" s="1"/>
  <c r="O45" i="2" s="1"/>
  <c r="N37" i="2"/>
  <c r="M37" i="2"/>
  <c r="M44" i="2" s="1"/>
  <c r="L37" i="2"/>
  <c r="K37" i="2"/>
  <c r="J37" i="2"/>
  <c r="J44" i="2" s="1"/>
  <c r="I37" i="2"/>
  <c r="H37" i="2"/>
  <c r="G37" i="2"/>
  <c r="F37" i="2"/>
  <c r="F44" i="2" s="1"/>
  <c r="E37" i="2"/>
  <c r="E44" i="2" s="1"/>
  <c r="D37" i="2"/>
  <c r="C37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J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V45" i="3" s="1"/>
  <c r="U37" i="3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F45" i="3" s="1"/>
  <c r="E37" i="3"/>
  <c r="E44" i="3" s="1"/>
  <c r="D37" i="3"/>
  <c r="D44" i="3" s="1"/>
  <c r="C37" i="3"/>
  <c r="C44" i="3" s="1"/>
  <c r="Q26" i="3"/>
  <c r="Q45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Z37" i="4" s="1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N37" i="4"/>
  <c r="M37" i="4"/>
  <c r="M44" i="4" s="1"/>
  <c r="L37" i="4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C37" i="4"/>
  <c r="C44" i="4" s="1"/>
  <c r="AA26" i="4"/>
  <c r="AA45" i="4" s="1"/>
  <c r="Y26" i="4"/>
  <c r="Q26" i="4"/>
  <c r="I26" i="4"/>
  <c r="C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R26" i="4" s="1"/>
  <c r="Q13" i="4"/>
  <c r="P13" i="4"/>
  <c r="P26" i="4" s="1"/>
  <c r="O13" i="4"/>
  <c r="N13" i="4"/>
  <c r="N26" i="4" s="1"/>
  <c r="N45" i="4" s="1"/>
  <c r="M13" i="4"/>
  <c r="M26" i="4" s="1"/>
  <c r="M45" i="4" s="1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Q44" i="5"/>
  <c r="G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U37" i="5"/>
  <c r="U44" i="5" s="1"/>
  <c r="T37" i="5"/>
  <c r="S37" i="5"/>
  <c r="S44" i="5" s="1"/>
  <c r="R37" i="5"/>
  <c r="R44" i="5" s="1"/>
  <c r="Q37" i="5"/>
  <c r="P37" i="5"/>
  <c r="P44" i="5" s="1"/>
  <c r="P45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C37" i="5"/>
  <c r="C44" i="5" s="1"/>
  <c r="Y26" i="5"/>
  <c r="K26" i="5"/>
  <c r="J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W45" i="5" s="1"/>
  <c r="V13" i="5"/>
  <c r="V26" i="5" s="1"/>
  <c r="V45" i="5" s="1"/>
  <c r="U13" i="5"/>
  <c r="U26" i="5" s="1"/>
  <c r="U45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J13" i="5"/>
  <c r="I13" i="5"/>
  <c r="H13" i="5"/>
  <c r="H26" i="5" s="1"/>
  <c r="G13" i="5"/>
  <c r="G26" i="5" s="1"/>
  <c r="G45" i="5" s="1"/>
  <c r="F13" i="5"/>
  <c r="F26" i="5" s="1"/>
  <c r="F45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R44" i="6"/>
  <c r="N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T37" i="6"/>
  <c r="T44" i="6" s="1"/>
  <c r="S37" i="6"/>
  <c r="R37" i="6"/>
  <c r="Q37" i="6"/>
  <c r="Q44" i="6" s="1"/>
  <c r="P37" i="6"/>
  <c r="P44" i="6" s="1"/>
  <c r="O37" i="6"/>
  <c r="N37" i="6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E45" i="6" s="1"/>
  <c r="D37" i="6"/>
  <c r="D44" i="6" s="1"/>
  <c r="C37" i="6"/>
  <c r="C44" i="6" s="1"/>
  <c r="N26" i="6"/>
  <c r="M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M13" i="6"/>
  <c r="L13" i="6"/>
  <c r="L26" i="6" s="1"/>
  <c r="L45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F44" i="7"/>
  <c r="AA43" i="7"/>
  <c r="Y43" i="7"/>
  <c r="X43" i="7"/>
  <c r="Z43" i="7" s="1"/>
  <c r="W43" i="7"/>
  <c r="V43" i="7"/>
  <c r="U43" i="7"/>
  <c r="T43" i="7"/>
  <c r="S43" i="7"/>
  <c r="R43" i="7"/>
  <c r="R44" i="7" s="1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H45" i="7" s="1"/>
  <c r="G37" i="7"/>
  <c r="F37" i="7"/>
  <c r="E37" i="7"/>
  <c r="E44" i="7" s="1"/>
  <c r="D37" i="7"/>
  <c r="D44" i="7" s="1"/>
  <c r="C37" i="7"/>
  <c r="C44" i="7" s="1"/>
  <c r="Y26" i="7"/>
  <c r="V26" i="7"/>
  <c r="V45" i="7" s="1"/>
  <c r="I26" i="7"/>
  <c r="F26" i="7"/>
  <c r="F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U13" i="7"/>
  <c r="U26" i="7" s="1"/>
  <c r="U45" i="7" s="1"/>
  <c r="T13" i="7"/>
  <c r="T26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J13" i="7"/>
  <c r="J26" i="7" s="1"/>
  <c r="I13" i="7"/>
  <c r="H13" i="7"/>
  <c r="H26" i="7" s="1"/>
  <c r="G13" i="7"/>
  <c r="G26" i="7" s="1"/>
  <c r="F13" i="7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Q44" i="8"/>
  <c r="P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Z44" i="8" s="1"/>
  <c r="W37" i="8"/>
  <c r="V37" i="8"/>
  <c r="V44" i="8" s="1"/>
  <c r="U37" i="8"/>
  <c r="U44" i="8" s="1"/>
  <c r="T37" i="8"/>
  <c r="T44" i="8" s="1"/>
  <c r="S37" i="8"/>
  <c r="S44" i="8" s="1"/>
  <c r="R37" i="8"/>
  <c r="Q37" i="8"/>
  <c r="P37" i="8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V26" i="8"/>
  <c r="U26" i="8"/>
  <c r="U45" i="8" s="1"/>
  <c r="Q26" i="8"/>
  <c r="Q45" i="8" s="1"/>
  <c r="AA25" i="8"/>
  <c r="Y25" i="8"/>
  <c r="X25" i="8"/>
  <c r="Z25" i="8" s="1"/>
  <c r="W25" i="8"/>
  <c r="V25" i="8"/>
  <c r="U25" i="8"/>
  <c r="T25" i="8"/>
  <c r="S25" i="8"/>
  <c r="R25" i="8"/>
  <c r="R26" i="8" s="1"/>
  <c r="R45" i="8" s="1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U13" i="8"/>
  <c r="T13" i="8"/>
  <c r="T26" i="8" s="1"/>
  <c r="T45" i="8" s="1"/>
  <c r="S13" i="8"/>
  <c r="S26" i="8" s="1"/>
  <c r="R13" i="8"/>
  <c r="Q13" i="8"/>
  <c r="P13" i="8"/>
  <c r="P26" i="8" s="1"/>
  <c r="P45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H45" i="9" s="1"/>
  <c r="G37" i="9"/>
  <c r="F37" i="9"/>
  <c r="F44" i="9" s="1"/>
  <c r="E37" i="9"/>
  <c r="E44" i="9" s="1"/>
  <c r="D37" i="9"/>
  <c r="C37" i="9"/>
  <c r="U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W45" i="9" s="1"/>
  <c r="V13" i="9"/>
  <c r="V26" i="9" s="1"/>
  <c r="V45" i="9" s="1"/>
  <c r="U13" i="9"/>
  <c r="T13" i="9"/>
  <c r="T26" i="9" s="1"/>
  <c r="S13" i="9"/>
  <c r="S26" i="9" s="1"/>
  <c r="R13" i="9"/>
  <c r="Q13" i="9"/>
  <c r="Q26" i="9" s="1"/>
  <c r="P13" i="9"/>
  <c r="P26" i="9" s="1"/>
  <c r="P45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C45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X37" i="1"/>
  <c r="X44" i="1" s="1"/>
  <c r="W37" i="1"/>
  <c r="W44" i="1" s="1"/>
  <c r="V37" i="1"/>
  <c r="V44" i="1" s="1"/>
  <c r="U37" i="1"/>
  <c r="T37" i="1"/>
  <c r="T44" i="1" s="1"/>
  <c r="S37" i="1"/>
  <c r="R37" i="1"/>
  <c r="R44" i="1" s="1"/>
  <c r="Q37" i="1"/>
  <c r="P37" i="1"/>
  <c r="P44" i="1" s="1"/>
  <c r="O37" i="1"/>
  <c r="O44" i="1" s="1"/>
  <c r="N37" i="1"/>
  <c r="N44" i="1" s="1"/>
  <c r="M37" i="1"/>
  <c r="L37" i="1"/>
  <c r="L44" i="1" s="1"/>
  <c r="K37" i="1"/>
  <c r="J37" i="1"/>
  <c r="J44" i="1" s="1"/>
  <c r="I37" i="1"/>
  <c r="H37" i="1"/>
  <c r="G37" i="1"/>
  <c r="G44" i="1" s="1"/>
  <c r="F37" i="1"/>
  <c r="F44" i="1" s="1"/>
  <c r="E37" i="1"/>
  <c r="D37" i="1"/>
  <c r="D44" i="1" s="1"/>
  <c r="C37" i="1"/>
  <c r="AA26" i="1"/>
  <c r="AA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U13" i="1"/>
  <c r="U26" i="1" s="1"/>
  <c r="T13" i="1"/>
  <c r="T26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O26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E26" i="1" s="1"/>
  <c r="D13" i="1"/>
  <c r="D26" i="1" s="1"/>
  <c r="C13" i="1"/>
  <c r="C26" i="1" s="1"/>
  <c r="Z26" i="3" l="1"/>
  <c r="Y45" i="1"/>
  <c r="M45" i="6"/>
  <c r="N45" i="6"/>
  <c r="J45" i="5"/>
  <c r="R26" i="2"/>
  <c r="R45" i="2" s="1"/>
  <c r="C44" i="1"/>
  <c r="C45" i="1" s="1"/>
  <c r="AA45" i="8"/>
  <c r="O44" i="6"/>
  <c r="O45" i="6" s="1"/>
  <c r="L26" i="3"/>
  <c r="L45" i="3" s="1"/>
  <c r="K26" i="2"/>
  <c r="E44" i="1"/>
  <c r="E45" i="1" s="1"/>
  <c r="M44" i="1"/>
  <c r="M45" i="1" s="1"/>
  <c r="U44" i="1"/>
  <c r="U45" i="1" s="1"/>
  <c r="I45" i="9"/>
  <c r="Q45" i="9"/>
  <c r="Y45" i="9"/>
  <c r="C45" i="8"/>
  <c r="S45" i="8"/>
  <c r="O45" i="7"/>
  <c r="W45" i="7"/>
  <c r="J26" i="6"/>
  <c r="R26" i="6"/>
  <c r="R45" i="6" s="1"/>
  <c r="P45" i="6"/>
  <c r="D44" i="4"/>
  <c r="D45" i="4" s="1"/>
  <c r="L44" i="4"/>
  <c r="L45" i="4" s="1"/>
  <c r="T44" i="4"/>
  <c r="E45" i="3"/>
  <c r="W44" i="8"/>
  <c r="W45" i="8" s="1"/>
  <c r="U44" i="6"/>
  <c r="X44" i="9"/>
  <c r="Y45" i="7"/>
  <c r="G44" i="6"/>
  <c r="G45" i="6" s="1"/>
  <c r="V45" i="4"/>
  <c r="R26" i="9"/>
  <c r="R45" i="9" s="1"/>
  <c r="D44" i="9"/>
  <c r="E45" i="2"/>
  <c r="M45" i="2"/>
  <c r="U45" i="2"/>
  <c r="R26" i="3"/>
  <c r="R45" i="3" s="1"/>
  <c r="R45" i="1"/>
  <c r="G45" i="9"/>
  <c r="K44" i="1"/>
  <c r="J44" i="9"/>
  <c r="V45" i="8"/>
  <c r="I45" i="7"/>
  <c r="AA45" i="9"/>
  <c r="F26" i="1"/>
  <c r="F45" i="1" s="1"/>
  <c r="N26" i="1"/>
  <c r="N45" i="1" s="1"/>
  <c r="V26" i="1"/>
  <c r="V45" i="1" s="1"/>
  <c r="AA26" i="5"/>
  <c r="AA45" i="5" s="1"/>
  <c r="R26" i="5"/>
  <c r="G45" i="3"/>
  <c r="O45" i="3"/>
  <c r="W45" i="3"/>
  <c r="F45" i="2"/>
  <c r="V45" i="2"/>
  <c r="Z37" i="2"/>
  <c r="Y45" i="5"/>
  <c r="U44" i="3"/>
  <c r="U45" i="3" s="1"/>
  <c r="S44" i="1"/>
  <c r="S45" i="1" s="1"/>
  <c r="J26" i="8"/>
  <c r="W45" i="6"/>
  <c r="F45" i="4"/>
  <c r="D45" i="9"/>
  <c r="L45" i="9"/>
  <c r="T45" i="9"/>
  <c r="F45" i="8"/>
  <c r="N45" i="8"/>
  <c r="U45" i="6"/>
  <c r="C45" i="5"/>
  <c r="S45" i="5"/>
  <c r="H45" i="5"/>
  <c r="Z44" i="5"/>
  <c r="J26" i="4"/>
  <c r="J45" i="4" s="1"/>
  <c r="O44" i="8"/>
  <c r="O45" i="8" s="1"/>
  <c r="M44" i="6"/>
  <c r="T45" i="4"/>
  <c r="J26" i="3"/>
  <c r="J45" i="3" s="1"/>
  <c r="O45" i="9"/>
  <c r="Y44" i="9"/>
  <c r="X44" i="7"/>
  <c r="Z44" i="7" s="1"/>
  <c r="N45" i="5"/>
  <c r="Y44" i="8"/>
  <c r="Y45" i="8" s="1"/>
  <c r="J26" i="9"/>
  <c r="J45" i="9" s="1"/>
  <c r="H45" i="1"/>
  <c r="Z25" i="1"/>
  <c r="I44" i="1"/>
  <c r="I45" i="1" s="1"/>
  <c r="Y44" i="1"/>
  <c r="Z43" i="1"/>
  <c r="G44" i="9"/>
  <c r="G45" i="8"/>
  <c r="G44" i="7"/>
  <c r="G45" i="7" s="1"/>
  <c r="F45" i="6"/>
  <c r="V45" i="6"/>
  <c r="K45" i="4"/>
  <c r="H44" i="4"/>
  <c r="X44" i="4"/>
  <c r="Z44" i="4" s="1"/>
  <c r="G44" i="4"/>
  <c r="G45" i="4" s="1"/>
  <c r="O44" i="4"/>
  <c r="W44" i="4"/>
  <c r="W45" i="4" s="1"/>
  <c r="Z50" i="3"/>
  <c r="P45" i="2"/>
  <c r="Z26" i="2"/>
  <c r="D44" i="2"/>
  <c r="L44" i="2"/>
  <c r="T44" i="2"/>
  <c r="T45" i="1"/>
  <c r="K45" i="1"/>
  <c r="N45" i="9"/>
  <c r="K45" i="8"/>
  <c r="P45" i="7"/>
  <c r="H45" i="6"/>
  <c r="I45" i="5"/>
  <c r="M45" i="9"/>
  <c r="U45" i="9"/>
  <c r="E45" i="9"/>
  <c r="G45" i="1"/>
  <c r="O45" i="1"/>
  <c r="W45" i="1"/>
  <c r="Z44" i="1"/>
  <c r="Z44" i="9"/>
  <c r="AA45" i="7"/>
  <c r="J45" i="6"/>
  <c r="X44" i="6"/>
  <c r="Z44" i="6" s="1"/>
  <c r="Z37" i="6"/>
  <c r="O45" i="5"/>
  <c r="D45" i="1"/>
  <c r="Z26" i="1"/>
  <c r="X45" i="1"/>
  <c r="Z45" i="1" s="1"/>
  <c r="H45" i="8"/>
  <c r="C45" i="7"/>
  <c r="K45" i="7"/>
  <c r="AA45" i="3"/>
  <c r="L45" i="1"/>
  <c r="J45" i="7"/>
  <c r="J45" i="1"/>
  <c r="J45" i="8"/>
  <c r="I45" i="6"/>
  <c r="R45" i="5"/>
  <c r="X26" i="7"/>
  <c r="Z13" i="7"/>
  <c r="X26" i="4"/>
  <c r="Z13" i="4"/>
  <c r="S45" i="4"/>
  <c r="L45" i="2"/>
  <c r="Z13" i="1"/>
  <c r="D45" i="3"/>
  <c r="T45" i="3"/>
  <c r="X44" i="3"/>
  <c r="Z44" i="3" s="1"/>
  <c r="S45" i="7"/>
  <c r="H45" i="4"/>
  <c r="D45" i="2"/>
  <c r="X26" i="9"/>
  <c r="Z13" i="9"/>
  <c r="Z37" i="8"/>
  <c r="X26" i="6"/>
  <c r="Z13" i="6"/>
  <c r="S45" i="6"/>
  <c r="K45" i="5"/>
  <c r="R45" i="4"/>
  <c r="AA45" i="6"/>
  <c r="P45" i="4"/>
  <c r="T45" i="2"/>
  <c r="Z37" i="5"/>
  <c r="I44" i="2"/>
  <c r="I45" i="2" s="1"/>
  <c r="Q44" i="2"/>
  <c r="Q45" i="2" s="1"/>
  <c r="Y44" i="2"/>
  <c r="Y45" i="2" s="1"/>
  <c r="T45" i="7"/>
  <c r="S45" i="9"/>
  <c r="D45" i="7"/>
  <c r="K45" i="6"/>
  <c r="O26" i="4"/>
  <c r="O45" i="4" s="1"/>
  <c r="X26" i="8"/>
  <c r="Z13" i="8"/>
  <c r="C45" i="4"/>
  <c r="H45" i="2"/>
  <c r="X45" i="2"/>
  <c r="X26" i="5"/>
  <c r="Z13" i="5"/>
  <c r="D44" i="5"/>
  <c r="D45" i="5" s="1"/>
  <c r="L44" i="5"/>
  <c r="L45" i="5" s="1"/>
  <c r="T44" i="5"/>
  <c r="T45" i="5" s="1"/>
  <c r="I44" i="4"/>
  <c r="I45" i="4" s="1"/>
  <c r="Q44" i="4"/>
  <c r="Q45" i="4" s="1"/>
  <c r="Y44" i="4"/>
  <c r="Y45" i="4" s="1"/>
  <c r="H45" i="3"/>
  <c r="P45" i="3"/>
  <c r="X45" i="3"/>
  <c r="Z45" i="3" s="1"/>
  <c r="C44" i="2"/>
  <c r="C45" i="2" s="1"/>
  <c r="K44" i="2"/>
  <c r="S44" i="2"/>
  <c r="S45" i="2" s="1"/>
  <c r="Z13" i="3"/>
  <c r="Z13" i="2"/>
  <c r="K45" i="2" l="1"/>
  <c r="X45" i="4"/>
  <c r="Z45" i="4" s="1"/>
  <c r="Z26" i="4"/>
  <c r="X45" i="9"/>
  <c r="Z45" i="9" s="1"/>
  <c r="Z26" i="9"/>
  <c r="Z26" i="5"/>
  <c r="X45" i="5"/>
  <c r="Z45" i="5" s="1"/>
  <c r="X45" i="6"/>
  <c r="Z45" i="6" s="1"/>
  <c r="Z26" i="6"/>
  <c r="Z26" i="7"/>
  <c r="X45" i="7"/>
  <c r="Z45" i="7" s="1"/>
  <c r="Z45" i="2"/>
  <c r="X45" i="8"/>
  <c r="Z45" i="8" s="1"/>
  <c r="Z26" i="8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<sst xmlns="http://schemas.openxmlformats.org/spreadsheetml/2006/main" count="1170" uniqueCount="88">
  <si>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</si>
  <si>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</si>
  <si>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</si>
  <si>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</si>
  <si>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</si>
  <si>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</si>
  <si>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</si>
  <si>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</si>
  <si>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</si>
  <si>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</si>
  <si>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</si>
  <si>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</si>
  <si>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</si>
  <si>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</si>
  <si>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</si>
  <si>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</si>
  <si>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</si>
  <si>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</si>
  <si>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</si>
  <si>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</si>
  <si>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</si>
  <si>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</si>
  <si>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</si>
  <si>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</si>
  <si>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</si>
  <si>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</si>
  <si>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</si>
  <si>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</si>
  <si>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</si>
  <si>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</si>
  <si>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</si>
  <si>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</si>
  <si>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</si>
  <si>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</si>
  <si>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</si>
  <si>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</si>
  <si>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</si>
  <si>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</si>
  <si>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</si>
  <si>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</si>
  <si>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</si>
  <si>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</si>
  <si>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</si>
  <si>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</si>
  <si>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</si>
  <si>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</si>
  <si>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</si>
  <si>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</si>
  <si>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</si>
  <si>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</si>
  <si>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</si>
  <si>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</si>
  <si>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</si>
  <si>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</si>
  <si>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</si>
  <si>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</si>
  <si>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</si>
  <si>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</si>
  <si>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</si>
  <si>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</si>
  <si>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</si>
  <si>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</si>
  <si>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</si>
  <si>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</si>
  <si>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</si>
  <si>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</si>
  <si>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</si>
  <si>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</si>
  <si>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</si>
  <si>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</si>
  <si>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</si>
  <si>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</si>
  <si>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</si>
  <si>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</si>
  <si>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</si>
  <si>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</si>
  <si>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2023 (Figures Finalised as at 2024/01/26)</t>
  </si>
  <si>
    <t>Free State: Mangaung (MAN) - Table C6 Quarterly Budget Statement - Financial Position ( Waste management                                   ) for 2nd Quarter ended 31 December 2023 (Figures Finalised as at 2024/01/26)</t>
  </si>
  <si>
    <t>Gauteng: City of Ekurhuleni (EKU) - Table C6 Quarterly Budget Statement - Financial Position ( Waste management                                   ) for 2nd Quarter ended 31 December 2023 (Figures Finalised as at 2024/01/26)</t>
  </si>
  <si>
    <t>Gauteng: City of Johannesburg (JHB) - Table C6 Quarterly Budget Statement - Financial Position ( Waste management                                   ) for 2nd Quarter ended 31 December 2023 (Figures Finalised as at 2024/01/26)</t>
  </si>
  <si>
    <t>Gauteng: City of Tshwane (TSH) - Table C6 Quarterly Budget Statement - Financial Position ( Waste management                                   ) for 2nd Quarter ended 31 December 2023 (Figures Finalised as at 2024/01/26)</t>
  </si>
  <si>
    <t>Kwazulu-Natal: eThekwini (ETH) - Table C6 Quarterly Budget Statement - Financial Position ( Waste management                                   ) for 2nd Quarter ended 31 December 2023 (Figures Finalised as at 2024/01/26)</t>
  </si>
  <si>
    <t>Western Cape: Cape Town (CPT)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</si>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</sst>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335618560</v>
      </c>
      <c r="G7" s="20">
        <v>498357753</v>
      </c>
      <c r="H7" s="20">
        <v>-48498129</v>
      </c>
      <c r="I7" s="20">
        <v>13086400</v>
      </c>
      <c r="J7" s="20">
        <v>462946024</v>
      </c>
      <c r="K7" s="20">
        <v>18601680</v>
      </c>
      <c r="L7" s="20">
        <v>16660675</v>
      </c>
      <c r="M7" s="20">
        <v>18031431</v>
      </c>
      <c r="N7" s="20">
        <v>53293786</v>
      </c>
      <c r="O7" s="20"/>
      <c r="P7" s="20"/>
      <c r="Q7" s="20"/>
      <c r="R7" s="20"/>
      <c r="S7" s="20"/>
      <c r="T7" s="20"/>
      <c r="U7" s="20"/>
      <c r="V7" s="20"/>
      <c r="W7" s="20">
        <v>516239810</v>
      </c>
      <c r="X7" s="20">
        <v>167809302</v>
      </c>
      <c r="Y7" s="20">
        <v>348430508</v>
      </c>
      <c r="Z7" s="21">
        <v>207.63479964894915</v>
      </c>
      <c r="AA7" s="22">
        <v>335618560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/>
      <c r="G11" s="24">
        <v>225989256</v>
      </c>
      <c r="H11" s="24">
        <v>2118515</v>
      </c>
      <c r="I11" s="24">
        <v>2206787</v>
      </c>
      <c r="J11" s="20">
        <v>230314558</v>
      </c>
      <c r="K11" s="24">
        <v>966349</v>
      </c>
      <c r="L11" s="24">
        <v>1539008</v>
      </c>
      <c r="M11" s="20">
        <v>2272727</v>
      </c>
      <c r="N11" s="24">
        <v>4778084</v>
      </c>
      <c r="O11" s="24"/>
      <c r="P11" s="24"/>
      <c r="Q11" s="20"/>
      <c r="R11" s="24"/>
      <c r="S11" s="24"/>
      <c r="T11" s="20"/>
      <c r="U11" s="24"/>
      <c r="V11" s="24"/>
      <c r="W11" s="24">
        <v>235092642</v>
      </c>
      <c r="X11" s="20"/>
      <c r="Y11" s="24">
        <v>235092642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335618560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19568029</v>
      </c>
      <c r="L13" s="31">
        <f t="shared" si="0"/>
        <v>18199683</v>
      </c>
      <c r="M13" s="31">
        <f t="shared" si="0"/>
        <v>20304158</v>
      </c>
      <c r="N13" s="31">
        <f t="shared" si="0"/>
        <v>58071870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751332452</v>
      </c>
      <c r="X13" s="31">
        <f t="shared" si="0"/>
        <v>167809302</v>
      </c>
      <c r="Y13" s="31">
        <f t="shared" si="0"/>
        <v>583523150</v>
      </c>
      <c r="Z13" s="32">
        <f>+IF(X13&lt;&gt;0,+(Y13/X13)*100,0)</f>
        <v>347.7299190482301</v>
      </c>
      <c r="AA13" s="33">
        <f>SUM(AA6:AA12)</f>
        <v>335618560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41638244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>
        <v>50280</v>
      </c>
      <c r="L17" s="24">
        <v>1292185</v>
      </c>
      <c r="M17" s="20">
        <v>2705305</v>
      </c>
      <c r="N17" s="24">
        <v>4047770</v>
      </c>
      <c r="O17" s="24"/>
      <c r="P17" s="24"/>
      <c r="Q17" s="20"/>
      <c r="R17" s="24"/>
      <c r="S17" s="24"/>
      <c r="T17" s="20"/>
      <c r="U17" s="24"/>
      <c r="V17" s="24"/>
      <c r="W17" s="24">
        <v>1131596105</v>
      </c>
      <c r="X17" s="20">
        <v>12413631</v>
      </c>
      <c r="Y17" s="24">
        <v>1119182474</v>
      </c>
      <c r="Z17" s="25">
        <v>9015.7543268363625</v>
      </c>
      <c r="AA17" s="26">
        <v>41638244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41638244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50280</v>
      </c>
      <c r="L25" s="36">
        <f t="shared" si="1"/>
        <v>1292185</v>
      </c>
      <c r="M25" s="36">
        <f t="shared" si="1"/>
        <v>2705305</v>
      </c>
      <c r="N25" s="36">
        <f t="shared" si="1"/>
        <v>4047770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1131596105</v>
      </c>
      <c r="X25" s="36">
        <f t="shared" si="1"/>
        <v>12413631</v>
      </c>
      <c r="Y25" s="36">
        <f t="shared" si="1"/>
        <v>1119182474</v>
      </c>
      <c r="Z25" s="37">
        <f>+IF(X25&lt;&gt;0,+(Y25/X25)*100,0)</f>
        <v>9015.7543268363625</v>
      </c>
      <c r="AA25" s="38">
        <f>SUM(AA15:AA24)</f>
        <v>41638244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377256804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19618309</v>
      </c>
      <c r="L26" s="31">
        <f t="shared" si="2"/>
        <v>19491868</v>
      </c>
      <c r="M26" s="31">
        <f t="shared" si="2"/>
        <v>23009463</v>
      </c>
      <c r="N26" s="31">
        <f t="shared" si="2"/>
        <v>62119640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1882928557</v>
      </c>
      <c r="X26" s="31">
        <f t="shared" si="2"/>
        <v>180222933</v>
      </c>
      <c r="Y26" s="31">
        <f t="shared" si="2"/>
        <v>1702705624</v>
      </c>
      <c r="Z26" s="32">
        <f>+IF(X26&lt;&gt;0,+(Y26/X26)*100,0)</f>
        <v>944.77744627538607</v>
      </c>
      <c r="AA26" s="33">
        <f>+AA13+AA25</f>
        <v>377256804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407591788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203795892</v>
      </c>
      <c r="Y34" s="20">
        <v>124205509</v>
      </c>
      <c r="Z34" s="21">
        <v>60.946031728647412</v>
      </c>
      <c r="AA34" s="22">
        <v>407591788</v>
      </c>
    </row>
    <row r="35" spans="1:27" ht="13.5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/>
      <c r="G35" s="20">
        <v>142910001</v>
      </c>
      <c r="H35" s="20">
        <v>19439767</v>
      </c>
      <c r="I35" s="20">
        <v>2100344</v>
      </c>
      <c r="J35" s="20">
        <v>164450112</v>
      </c>
      <c r="K35" s="20">
        <v>2737004</v>
      </c>
      <c r="L35" s="20">
        <v>2481392</v>
      </c>
      <c r="M35" s="20">
        <v>2666825</v>
      </c>
      <c r="N35" s="20">
        <v>7885221</v>
      </c>
      <c r="O35" s="20"/>
      <c r="P35" s="20"/>
      <c r="Q35" s="20"/>
      <c r="R35" s="20"/>
      <c r="S35" s="20"/>
      <c r="T35" s="20"/>
      <c r="U35" s="20"/>
      <c r="V35" s="20"/>
      <c r="W35" s="20">
        <v>172335333</v>
      </c>
      <c r="X35" s="20"/>
      <c r="Y35" s="20">
        <v>172335333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407591788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2737004</v>
      </c>
      <c r="L37" s="31">
        <f t="shared" si="3"/>
        <v>2481392</v>
      </c>
      <c r="M37" s="31">
        <f t="shared" si="3"/>
        <v>2666825</v>
      </c>
      <c r="N37" s="31">
        <f t="shared" si="3"/>
        <v>7885221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500336734</v>
      </c>
      <c r="X37" s="31">
        <f t="shared" si="3"/>
        <v>203795892</v>
      </c>
      <c r="Y37" s="31">
        <f t="shared" si="3"/>
        <v>296540842</v>
      </c>
      <c r="Z37" s="32">
        <f>+IF(X37&lt;&gt;0,+(Y37/X37)*100,0)</f>
        <v>145.50874362079881</v>
      </c>
      <c r="AA37" s="33">
        <f>SUM(AA29:AA36)</f>
        <v>407591788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48716117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24358056</v>
      </c>
      <c r="Y40" s="20">
        <v>65388286</v>
      </c>
      <c r="Z40" s="21">
        <v>268.44624217958938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24358056</v>
      </c>
      <c r="Y43" s="36">
        <f t="shared" si="4"/>
        <v>65388286</v>
      </c>
      <c r="Z43" s="37">
        <f>+IF(X43&lt;&gt;0,+(Y43/X43)*100,0)</f>
        <v>268.44624217958938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456307905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2737004</v>
      </c>
      <c r="L44" s="31">
        <f t="shared" si="5"/>
        <v>2481392</v>
      </c>
      <c r="M44" s="31">
        <f t="shared" si="5"/>
        <v>2666825</v>
      </c>
      <c r="N44" s="31">
        <f t="shared" si="5"/>
        <v>7885221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590083076</v>
      </c>
      <c r="X44" s="31">
        <f t="shared" si="5"/>
        <v>228153948</v>
      </c>
      <c r="Y44" s="31">
        <f t="shared" si="5"/>
        <v>361929128</v>
      </c>
      <c r="Z44" s="32">
        <f>+IF(X44&lt;&gt;0,+(Y44/X44)*100,0)</f>
        <v>158.6337344467079</v>
      </c>
      <c r="AA44" s="33">
        <f>+AA37+AA43</f>
        <v>456307905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-79051101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16881305</v>
      </c>
      <c r="L45" s="44">
        <f t="shared" si="6"/>
        <v>17010476</v>
      </c>
      <c r="M45" s="44">
        <f t="shared" si="6"/>
        <v>20342638</v>
      </c>
      <c r="N45" s="44">
        <f t="shared" si="6"/>
        <v>54234419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1292845481</v>
      </c>
      <c r="X45" s="44">
        <f t="shared" si="6"/>
        <v>-47931015</v>
      </c>
      <c r="Y45" s="44">
        <f t="shared" si="6"/>
        <v>1340776496</v>
      </c>
      <c r="Z45" s="45">
        <f>+IF(X45&lt;&gt;0,+(Y45/X45)*100,0)</f>
        <v>-2797.3046178972008</v>
      </c>
      <c r="AA45" s="46">
        <f>+AA26-AA44</f>
        <v>-79051101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5594564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>
        <v>-6034326</v>
      </c>
      <c r="L47" s="20">
        <v>743250</v>
      </c>
      <c r="M47" s="20">
        <v>121144525</v>
      </c>
      <c r="N47" s="20">
        <v>115853449</v>
      </c>
      <c r="O47" s="20"/>
      <c r="P47" s="20"/>
      <c r="Q47" s="20"/>
      <c r="R47" s="20"/>
      <c r="S47" s="20"/>
      <c r="T47" s="20"/>
      <c r="U47" s="20"/>
      <c r="V47" s="20"/>
      <c r="W47" s="20">
        <v>612410715</v>
      </c>
      <c r="X47" s="20">
        <v>2797260</v>
      </c>
      <c r="Y47" s="20">
        <v>609613455</v>
      </c>
      <c r="Z47" s="47">
        <v>21793.235344587203</v>
      </c>
      <c r="AA47" s="22">
        <v>5594564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5594564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-6034326</v>
      </c>
      <c r="L50" s="52">
        <f t="shared" si="7"/>
        <v>743250</v>
      </c>
      <c r="M50" s="52">
        <f t="shared" si="7"/>
        <v>121144525</v>
      </c>
      <c r="N50" s="52">
        <f t="shared" si="7"/>
        <v>115853449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612410715</v>
      </c>
      <c r="X50" s="52">
        <f t="shared" si="7"/>
        <v>2797260</v>
      </c>
      <c r="Y50" s="52">
        <f t="shared" si="7"/>
        <v>609613455</v>
      </c>
      <c r="Z50" s="53">
        <f>+IF(X50&lt;&gt;0,+(Y50/X50)*100,0)</f>
        <v>21793.235344587203</v>
      </c>
      <c r="AA50" s="54">
        <f>SUM(AA47:AA49)</f>
        <v>5594564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-191739610</v>
      </c>
      <c r="G6" s="20">
        <v>60</v>
      </c>
      <c r="H6" s="20"/>
      <c r="I6" s="20"/>
      <c r="J6" s="20">
        <v>60</v>
      </c>
      <c r="K6" s="20">
        <v>-60</v>
      </c>
      <c r="L6" s="20"/>
      <c r="M6" s="20"/>
      <c r="N6" s="20">
        <v>-60</v>
      </c>
      <c r="O6" s="20"/>
      <c r="P6" s="20"/>
      <c r="Q6" s="20"/>
      <c r="R6" s="20"/>
      <c r="S6" s="20"/>
      <c r="T6" s="20"/>
      <c r="U6" s="20"/>
      <c r="V6" s="20"/>
      <c r="W6" s="20"/>
      <c r="X6" s="20">
        <v>-95869806</v>
      </c>
      <c r="Y6" s="20">
        <v>95869806</v>
      </c>
      <c r="Z6" s="21">
        <v>-100</v>
      </c>
      <c r="AA6" s="22">
        <v>-191739610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-143441270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-71720634</v>
      </c>
      <c r="Y7" s="20">
        <v>71720634</v>
      </c>
      <c r="Z7" s="21">
        <v>-100</v>
      </c>
      <c r="AA7" s="22">
        <v>-143441270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-335180880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-60</v>
      </c>
      <c r="L13" s="31">
        <f t="shared" si="0"/>
        <v>0</v>
      </c>
      <c r="M13" s="31">
        <f t="shared" si="0"/>
        <v>0</v>
      </c>
      <c r="N13" s="31">
        <f t="shared" si="0"/>
        <v>-60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-167590440</v>
      </c>
      <c r="Y13" s="31">
        <f t="shared" si="0"/>
        <v>167590440</v>
      </c>
      <c r="Z13" s="32">
        <f>+IF(X13&lt;&gt;0,+(Y13/X13)*100,0)</f>
        <v>-100</v>
      </c>
      <c r="AA13" s="33">
        <f>SUM(AA6:AA12)</f>
        <v>-335180880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334583191</v>
      </c>
      <c r="D17" s="18"/>
      <c r="E17" s="19">
        <v>7779990</v>
      </c>
      <c r="F17" s="20">
        <v>7779990</v>
      </c>
      <c r="G17" s="24">
        <v>334583197</v>
      </c>
      <c r="H17" s="24">
        <v>-21458943</v>
      </c>
      <c r="I17" s="24"/>
      <c r="J17" s="20">
        <v>313124254</v>
      </c>
      <c r="K17" s="24">
        <v>-313124254</v>
      </c>
      <c r="L17" s="24"/>
      <c r="M17" s="20"/>
      <c r="N17" s="24">
        <v>-313124254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1959130</v>
      </c>
      <c r="Y17" s="24">
        <v>-1959130</v>
      </c>
      <c r="Z17" s="25">
        <v>-100</v>
      </c>
      <c r="AA17" s="26">
        <v>7779990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334583191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7779990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-313124254</v>
      </c>
      <c r="L25" s="36">
        <f t="shared" si="1"/>
        <v>0</v>
      </c>
      <c r="M25" s="36">
        <f t="shared" si="1"/>
        <v>0</v>
      </c>
      <c r="N25" s="36">
        <f t="shared" si="1"/>
        <v>-313124254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1959130</v>
      </c>
      <c r="Y25" s="36">
        <f t="shared" si="1"/>
        <v>-1959130</v>
      </c>
      <c r="Z25" s="37">
        <f>+IF(X25&lt;&gt;0,+(Y25/X25)*100,0)</f>
        <v>-100</v>
      </c>
      <c r="AA25" s="38">
        <f>SUM(AA15:AA24)</f>
        <v>7779990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334583251</v>
      </c>
      <c r="D26" s="29">
        <f>+D13+D25</f>
        <v>0</v>
      </c>
      <c r="E26" s="30">
        <f t="shared" si="2"/>
        <v>-327400890</v>
      </c>
      <c r="F26" s="31">
        <f t="shared" si="2"/>
        <v>-327400890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-313124314</v>
      </c>
      <c r="L26" s="31">
        <f t="shared" si="2"/>
        <v>0</v>
      </c>
      <c r="M26" s="31">
        <f t="shared" si="2"/>
        <v>0</v>
      </c>
      <c r="N26" s="31">
        <f t="shared" si="2"/>
        <v>-313124314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-165631310</v>
      </c>
      <c r="Y26" s="31">
        <f t="shared" si="2"/>
        <v>165631310</v>
      </c>
      <c r="Z26" s="32">
        <f>+IF(X26&lt;&gt;0,+(Y26/X26)*100,0)</f>
        <v>-100</v>
      </c>
      <c r="AA26" s="33">
        <f>+AA13+AA25</f>
        <v>-327400890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64686</v>
      </c>
      <c r="D32" s="18"/>
      <c r="E32" s="19"/>
      <c r="F32" s="20"/>
      <c r="G32" s="20">
        <v>64686</v>
      </c>
      <c r="H32" s="20"/>
      <c r="I32" s="20"/>
      <c r="J32" s="20">
        <v>64686</v>
      </c>
      <c r="K32" s="20">
        <v>-64686</v>
      </c>
      <c r="L32" s="20"/>
      <c r="M32" s="20"/>
      <c r="N32" s="20">
        <v>-64686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-64686</v>
      </c>
      <c r="L37" s="31">
        <f t="shared" si="3"/>
        <v>0</v>
      </c>
      <c r="M37" s="31">
        <f t="shared" si="3"/>
        <v>0</v>
      </c>
      <c r="N37" s="31">
        <f t="shared" si="3"/>
        <v>-64686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483341175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21458973</v>
      </c>
      <c r="X40" s="20"/>
      <c r="Y40" s="20">
        <v>21458973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483341175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-461882232</v>
      </c>
      <c r="L43" s="36">
        <f t="shared" si="4"/>
        <v>0</v>
      </c>
      <c r="M43" s="36">
        <f t="shared" si="4"/>
        <v>0</v>
      </c>
      <c r="N43" s="36">
        <f t="shared" si="4"/>
        <v>-461882232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21458973</v>
      </c>
      <c r="X43" s="36">
        <f t="shared" si="4"/>
        <v>0</v>
      </c>
      <c r="Y43" s="36">
        <f t="shared" si="4"/>
        <v>21458973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483405861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-461946918</v>
      </c>
      <c r="L44" s="31">
        <f t="shared" si="5"/>
        <v>0</v>
      </c>
      <c r="M44" s="31">
        <f t="shared" si="5"/>
        <v>0</v>
      </c>
      <c r="N44" s="31">
        <f t="shared" si="5"/>
        <v>-461946918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21458973</v>
      </c>
      <c r="X44" s="31">
        <f t="shared" si="5"/>
        <v>0</v>
      </c>
      <c r="Y44" s="31">
        <f t="shared" si="5"/>
        <v>21458973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-327400890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148822604</v>
      </c>
      <c r="L45" s="44">
        <f t="shared" si="6"/>
        <v>0</v>
      </c>
      <c r="M45" s="44">
        <f t="shared" si="6"/>
        <v>0</v>
      </c>
      <c r="N45" s="44">
        <f t="shared" si="6"/>
        <v>148822604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-21458973</v>
      </c>
      <c r="X45" s="44">
        <f t="shared" si="6"/>
        <v>-165631310</v>
      </c>
      <c r="Y45" s="44">
        <f t="shared" si="6"/>
        <v>144172337</v>
      </c>
      <c r="Z45" s="45">
        <f>+IF(X45&lt;&gt;0,+(Y45/X45)*100,0)</f>
        <v>-87.044132537501511</v>
      </c>
      <c r="AA45" s="46">
        <f>+AA26-AA44</f>
        <v>-327400890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489125</v>
      </c>
      <c r="D47" s="18"/>
      <c r="E47" s="19"/>
      <c r="F47" s="20"/>
      <c r="G47" s="20"/>
      <c r="H47" s="20"/>
      <c r="I47" s="20"/>
      <c r="J47" s="20"/>
      <c r="K47" s="20"/>
      <c r="L47" s="20">
        <v>19050</v>
      </c>
      <c r="M47" s="20"/>
      <c r="N47" s="20">
        <v>19050</v>
      </c>
      <c r="O47" s="20"/>
      <c r="P47" s="20"/>
      <c r="Q47" s="20"/>
      <c r="R47" s="20"/>
      <c r="S47" s="20"/>
      <c r="T47" s="20"/>
      <c r="U47" s="20"/>
      <c r="V47" s="20"/>
      <c r="W47" s="20">
        <v>19050</v>
      </c>
      <c r="X47" s="20"/>
      <c r="Y47" s="20">
        <v>19050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489125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19050</v>
      </c>
      <c r="M50" s="52">
        <f t="shared" si="7"/>
        <v>0</v>
      </c>
      <c r="N50" s="52">
        <f t="shared" si="7"/>
        <v>19050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19050</v>
      </c>
      <c r="X50" s="52">
        <f t="shared" si="7"/>
        <v>0</v>
      </c>
      <c r="Y50" s="52">
        <f t="shared" si="7"/>
        <v>19050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>
        <v>5951469</v>
      </c>
      <c r="L7" s="20">
        <v>7279177</v>
      </c>
      <c r="M7" s="20">
        <v>6795141</v>
      </c>
      <c r="N7" s="20">
        <v>20025787</v>
      </c>
      <c r="O7" s="20"/>
      <c r="P7" s="20"/>
      <c r="Q7" s="20"/>
      <c r="R7" s="20"/>
      <c r="S7" s="20"/>
      <c r="T7" s="20"/>
      <c r="U7" s="20"/>
      <c r="V7" s="20"/>
      <c r="W7" s="20">
        <v>119978735</v>
      </c>
      <c r="X7" s="20">
        <v>27056964</v>
      </c>
      <c r="Y7" s="20">
        <v>92921771</v>
      </c>
      <c r="Z7" s="21">
        <v>343.43014611691098</v>
      </c>
      <c r="AA7" s="22">
        <v>54113895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5951469</v>
      </c>
      <c r="L13" s="31">
        <f t="shared" si="0"/>
        <v>7279177</v>
      </c>
      <c r="M13" s="31">
        <f t="shared" si="0"/>
        <v>6795141</v>
      </c>
      <c r="N13" s="31">
        <f t="shared" si="0"/>
        <v>20025787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119978735</v>
      </c>
      <c r="X13" s="31">
        <f t="shared" si="0"/>
        <v>27056964</v>
      </c>
      <c r="Y13" s="31">
        <f t="shared" si="0"/>
        <v>92921771</v>
      </c>
      <c r="Z13" s="32">
        <f>+IF(X13&lt;&gt;0,+(Y13/X13)*100,0)</f>
        <v>343.43014611691098</v>
      </c>
      <c r="AA13" s="33">
        <f>SUM(AA6:AA12)</f>
        <v>54113895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15750000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7875006</v>
      </c>
      <c r="Y17" s="24">
        <v>-7875006</v>
      </c>
      <c r="Z17" s="25">
        <v>-100</v>
      </c>
      <c r="AA17" s="26">
        <v>15750000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15750000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7875006</v>
      </c>
      <c r="Y25" s="36">
        <f t="shared" si="1"/>
        <v>-7875006</v>
      </c>
      <c r="Z25" s="37">
        <f>+IF(X25&lt;&gt;0,+(Y25/X25)*100,0)</f>
        <v>-100</v>
      </c>
      <c r="AA25" s="38">
        <f>SUM(AA15:AA24)</f>
        <v>15750000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69863895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5951469</v>
      </c>
      <c r="L26" s="31">
        <f t="shared" si="2"/>
        <v>7279177</v>
      </c>
      <c r="M26" s="31">
        <f t="shared" si="2"/>
        <v>6795141</v>
      </c>
      <c r="N26" s="31">
        <f t="shared" si="2"/>
        <v>20025787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119978735</v>
      </c>
      <c r="X26" s="31">
        <f t="shared" si="2"/>
        <v>34931970</v>
      </c>
      <c r="Y26" s="31">
        <f t="shared" si="2"/>
        <v>85046765</v>
      </c>
      <c r="Z26" s="32">
        <f>+IF(X26&lt;&gt;0,+(Y26/X26)*100,0)</f>
        <v>243.46398156187584</v>
      </c>
      <c r="AA26" s="33">
        <f>+AA13+AA25</f>
        <v>69863895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69863895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5951469</v>
      </c>
      <c r="L45" s="44">
        <f t="shared" si="6"/>
        <v>7279177</v>
      </c>
      <c r="M45" s="44">
        <f t="shared" si="6"/>
        <v>6795141</v>
      </c>
      <c r="N45" s="44">
        <f t="shared" si="6"/>
        <v>20025787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119978735</v>
      </c>
      <c r="X45" s="44">
        <f t="shared" si="6"/>
        <v>34931970</v>
      </c>
      <c r="Y45" s="44">
        <f t="shared" si="6"/>
        <v>85046765</v>
      </c>
      <c r="Z45" s="45">
        <f>+IF(X45&lt;&gt;0,+(Y45/X45)*100,0)</f>
        <v>243.46398156187584</v>
      </c>
      <c r="AA45" s="46">
        <f>+AA26-AA44</f>
        <v>69863895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>
        <v>17945653</v>
      </c>
      <c r="L47" s="20">
        <v>18354674</v>
      </c>
      <c r="M47" s="20">
        <v>16226704</v>
      </c>
      <c r="N47" s="20">
        <v>52527031</v>
      </c>
      <c r="O47" s="20"/>
      <c r="P47" s="20"/>
      <c r="Q47" s="20"/>
      <c r="R47" s="20"/>
      <c r="S47" s="20"/>
      <c r="T47" s="20"/>
      <c r="U47" s="20"/>
      <c r="V47" s="20"/>
      <c r="W47" s="20">
        <v>-238242951</v>
      </c>
      <c r="X47" s="20">
        <v>-1308474</v>
      </c>
      <c r="Y47" s="20">
        <v>-236934477</v>
      </c>
      <c r="Z47" s="47">
        <v>18107.694688622014</v>
      </c>
      <c r="AA47" s="22">
        <v>-2616939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17945653</v>
      </c>
      <c r="L50" s="52">
        <f t="shared" si="7"/>
        <v>18354674</v>
      </c>
      <c r="M50" s="52">
        <f t="shared" si="7"/>
        <v>16226704</v>
      </c>
      <c r="N50" s="52">
        <f t="shared" si="7"/>
        <v>52527031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-238242951</v>
      </c>
      <c r="X50" s="52">
        <f t="shared" si="7"/>
        <v>-1308474</v>
      </c>
      <c r="Y50" s="52">
        <f t="shared" si="7"/>
        <v>-236934477</v>
      </c>
      <c r="Z50" s="53">
        <f>+IF(X50&lt;&gt;0,+(Y50/X50)*100,0)</f>
        <v>18107.694688622014</v>
      </c>
      <c r="AA50" s="54">
        <f>SUM(AA47:AA49)</f>
        <v>-2616939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527747976</v>
      </c>
      <c r="G7" s="20">
        <v>607374573</v>
      </c>
      <c r="H7" s="20">
        <v>-262290361</v>
      </c>
      <c r="I7" s="20">
        <v>-17413143</v>
      </c>
      <c r="J7" s="20">
        <v>327671069</v>
      </c>
      <c r="K7" s="20">
        <v>-24666017</v>
      </c>
      <c r="L7" s="20">
        <v>108570905</v>
      </c>
      <c r="M7" s="20">
        <v>-14525730</v>
      </c>
      <c r="N7" s="20">
        <v>69379158</v>
      </c>
      <c r="O7" s="20"/>
      <c r="P7" s="20"/>
      <c r="Q7" s="20"/>
      <c r="R7" s="20"/>
      <c r="S7" s="20"/>
      <c r="T7" s="20"/>
      <c r="U7" s="20"/>
      <c r="V7" s="20"/>
      <c r="W7" s="20">
        <v>397050227</v>
      </c>
      <c r="X7" s="20">
        <v>263874132</v>
      </c>
      <c r="Y7" s="20">
        <v>133176095</v>
      </c>
      <c r="Z7" s="21">
        <v>50.469553036748593</v>
      </c>
      <c r="AA7" s="22">
        <v>527747976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/>
      <c r="G11" s="24">
        <v>5811876</v>
      </c>
      <c r="H11" s="24">
        <v>81954</v>
      </c>
      <c r="I11" s="24"/>
      <c r="J11" s="20">
        <v>5893830</v>
      </c>
      <c r="K11" s="24"/>
      <c r="L11" s="24">
        <v>5893830</v>
      </c>
      <c r="M11" s="20"/>
      <c r="N11" s="24">
        <v>5893830</v>
      </c>
      <c r="O11" s="24"/>
      <c r="P11" s="24"/>
      <c r="Q11" s="20"/>
      <c r="R11" s="24"/>
      <c r="S11" s="24"/>
      <c r="T11" s="20"/>
      <c r="U11" s="24"/>
      <c r="V11" s="24"/>
      <c r="W11" s="24">
        <v>11787660</v>
      </c>
      <c r="X11" s="20"/>
      <c r="Y11" s="24">
        <v>11787660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38047656</v>
      </c>
      <c r="H12" s="20">
        <v>3010227</v>
      </c>
      <c r="I12" s="20">
        <v>-2408957</v>
      </c>
      <c r="J12" s="20">
        <v>38648926</v>
      </c>
      <c r="K12" s="20">
        <v>2173803</v>
      </c>
      <c r="L12" s="20">
        <v>38650784</v>
      </c>
      <c r="M12" s="20">
        <v>-3796314</v>
      </c>
      <c r="N12" s="20">
        <v>37028273</v>
      </c>
      <c r="O12" s="20"/>
      <c r="P12" s="20"/>
      <c r="Q12" s="20"/>
      <c r="R12" s="20"/>
      <c r="S12" s="20"/>
      <c r="T12" s="20"/>
      <c r="U12" s="20"/>
      <c r="V12" s="20"/>
      <c r="W12" s="20">
        <v>75677199</v>
      </c>
      <c r="X12" s="20">
        <v>18105732</v>
      </c>
      <c r="Y12" s="20">
        <v>57571467</v>
      </c>
      <c r="Z12" s="21">
        <v>317.97370578554899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563959430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-22492214</v>
      </c>
      <c r="L13" s="31">
        <f t="shared" si="0"/>
        <v>153115519</v>
      </c>
      <c r="M13" s="31">
        <f t="shared" si="0"/>
        <v>-18322044</v>
      </c>
      <c r="N13" s="31">
        <f t="shared" si="0"/>
        <v>112301261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484515086</v>
      </c>
      <c r="X13" s="31">
        <f t="shared" si="0"/>
        <v>281979864</v>
      </c>
      <c r="Y13" s="31">
        <f t="shared" si="0"/>
        <v>202535222</v>
      </c>
      <c r="Z13" s="32">
        <f>+IF(X13&lt;&gt;0,+(Y13/X13)*100,0)</f>
        <v>71.826129400502154</v>
      </c>
      <c r="AA13" s="33">
        <f>SUM(AA6:AA12)</f>
        <v>563959430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639539192</v>
      </c>
      <c r="G17" s="24">
        <v>620553365</v>
      </c>
      <c r="H17" s="24">
        <v>873318</v>
      </c>
      <c r="I17" s="24"/>
      <c r="J17" s="20">
        <v>621426683</v>
      </c>
      <c r="K17" s="24">
        <v>5864407</v>
      </c>
      <c r="L17" s="24">
        <v>626359605</v>
      </c>
      <c r="M17" s="20">
        <v>212504</v>
      </c>
      <c r="N17" s="24">
        <v>632436516</v>
      </c>
      <c r="O17" s="24"/>
      <c r="P17" s="24"/>
      <c r="Q17" s="20"/>
      <c r="R17" s="24"/>
      <c r="S17" s="24"/>
      <c r="T17" s="20"/>
      <c r="U17" s="24"/>
      <c r="V17" s="24"/>
      <c r="W17" s="24">
        <v>1253863199</v>
      </c>
      <c r="X17" s="20">
        <v>319769634</v>
      </c>
      <c r="Y17" s="24">
        <v>934093565</v>
      </c>
      <c r="Z17" s="25">
        <v>292.11453048728202</v>
      </c>
      <c r="AA17" s="26">
        <v>639539192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639539192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5864407</v>
      </c>
      <c r="L25" s="36">
        <f t="shared" si="1"/>
        <v>626359605</v>
      </c>
      <c r="M25" s="36">
        <f t="shared" si="1"/>
        <v>212504</v>
      </c>
      <c r="N25" s="36">
        <f t="shared" si="1"/>
        <v>632436516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1253863199</v>
      </c>
      <c r="X25" s="36">
        <f t="shared" si="1"/>
        <v>319769634</v>
      </c>
      <c r="Y25" s="36">
        <f t="shared" si="1"/>
        <v>934093565</v>
      </c>
      <c r="Z25" s="37">
        <f>+IF(X25&lt;&gt;0,+(Y25/X25)*100,0)</f>
        <v>292.11453048728202</v>
      </c>
      <c r="AA25" s="38">
        <f>SUM(AA15:AA24)</f>
        <v>639539192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1203498622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-16627807</v>
      </c>
      <c r="L26" s="31">
        <f t="shared" si="2"/>
        <v>779475124</v>
      </c>
      <c r="M26" s="31">
        <f t="shared" si="2"/>
        <v>-18109540</v>
      </c>
      <c r="N26" s="31">
        <f t="shared" si="2"/>
        <v>744737777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1738378285</v>
      </c>
      <c r="X26" s="31">
        <f t="shared" si="2"/>
        <v>601749498</v>
      </c>
      <c r="Y26" s="31">
        <f t="shared" si="2"/>
        <v>1136628787</v>
      </c>
      <c r="Z26" s="32">
        <f>+IF(X26&lt;&gt;0,+(Y26/X26)*100,0)</f>
        <v>188.88736771326728</v>
      </c>
      <c r="AA26" s="33">
        <f>+AA13+AA25</f>
        <v>1203498622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264917160</v>
      </c>
      <c r="G34" s="20">
        <v>468753705</v>
      </c>
      <c r="H34" s="20">
        <v>110136551</v>
      </c>
      <c r="I34" s="20"/>
      <c r="J34" s="20">
        <v>578890256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1157780511</v>
      </c>
      <c r="X34" s="20">
        <v>132458574</v>
      </c>
      <c r="Y34" s="20">
        <v>1025321937</v>
      </c>
      <c r="Z34" s="21">
        <v>774.06988920173637</v>
      </c>
      <c r="AA34" s="22">
        <v>264917160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264917160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578890255</v>
      </c>
      <c r="M37" s="31">
        <f t="shared" si="3"/>
        <v>0</v>
      </c>
      <c r="N37" s="31">
        <f t="shared" si="3"/>
        <v>578890255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1157780511</v>
      </c>
      <c r="X37" s="31">
        <f t="shared" si="3"/>
        <v>132458574</v>
      </c>
      <c r="Y37" s="31">
        <f t="shared" si="3"/>
        <v>1025321937</v>
      </c>
      <c r="Z37" s="32">
        <f>+IF(X37&lt;&gt;0,+(Y37/X37)*100,0)</f>
        <v>774.06988920173637</v>
      </c>
      <c r="AA37" s="33">
        <f>SUM(AA29:AA36)</f>
        <v>264917160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264917160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578890255</v>
      </c>
      <c r="M44" s="31">
        <f t="shared" si="5"/>
        <v>0</v>
      </c>
      <c r="N44" s="31">
        <f t="shared" si="5"/>
        <v>578890255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1157780511</v>
      </c>
      <c r="X44" s="31">
        <f t="shared" si="5"/>
        <v>132458574</v>
      </c>
      <c r="Y44" s="31">
        <f t="shared" si="5"/>
        <v>1025321937</v>
      </c>
      <c r="Z44" s="32">
        <f>+IF(X44&lt;&gt;0,+(Y44/X44)*100,0)</f>
        <v>774.06988920173637</v>
      </c>
      <c r="AA44" s="33">
        <f>+AA37+AA43</f>
        <v>264917160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938581462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-16627807</v>
      </c>
      <c r="L45" s="44">
        <f t="shared" si="6"/>
        <v>200584869</v>
      </c>
      <c r="M45" s="44">
        <f t="shared" si="6"/>
        <v>-18109540</v>
      </c>
      <c r="N45" s="44">
        <f t="shared" si="6"/>
        <v>165847522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580597774</v>
      </c>
      <c r="X45" s="44">
        <f t="shared" si="6"/>
        <v>469290924</v>
      </c>
      <c r="Y45" s="44">
        <f t="shared" si="6"/>
        <v>111306850</v>
      </c>
      <c r="Z45" s="45">
        <f>+IF(X45&lt;&gt;0,+(Y45/X45)*100,0)</f>
        <v>23.718091339009149</v>
      </c>
      <c r="AA45" s="46">
        <f>+AA26-AA44</f>
        <v>938581462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4032272916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>
        <v>-84217163</v>
      </c>
      <c r="L47" s="20">
        <v>5005829505</v>
      </c>
      <c r="M47" s="20">
        <v>195507957</v>
      </c>
      <c r="N47" s="20">
        <v>5117120299</v>
      </c>
      <c r="O47" s="20"/>
      <c r="P47" s="20"/>
      <c r="Q47" s="20"/>
      <c r="R47" s="20"/>
      <c r="S47" s="20"/>
      <c r="T47" s="20"/>
      <c r="U47" s="20"/>
      <c r="V47" s="20"/>
      <c r="W47" s="20">
        <v>10524447956</v>
      </c>
      <c r="X47" s="20">
        <v>2016136092</v>
      </c>
      <c r="Y47" s="20">
        <v>8508311864</v>
      </c>
      <c r="Z47" s="47">
        <v>422.01079072791083</v>
      </c>
      <c r="AA47" s="22">
        <v>4032272916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4032272916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-84217163</v>
      </c>
      <c r="L50" s="52">
        <f t="shared" si="7"/>
        <v>5005829505</v>
      </c>
      <c r="M50" s="52">
        <f t="shared" si="7"/>
        <v>195507957</v>
      </c>
      <c r="N50" s="52">
        <f t="shared" si="7"/>
        <v>5117120299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10524447956</v>
      </c>
      <c r="X50" s="52">
        <f t="shared" si="7"/>
        <v>2016136092</v>
      </c>
      <c r="Y50" s="52">
        <f t="shared" si="7"/>
        <v>8508311864</v>
      </c>
      <c r="Z50" s="53">
        <f>+IF(X50&lt;&gt;0,+(Y50/X50)*100,0)</f>
        <v>422.01079072791083</v>
      </c>
      <c r="AA50" s="54">
        <f>SUM(AA47:AA49)</f>
        <v>4032272916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99150000</v>
      </c>
      <c r="G17" s="24">
        <v>3086000</v>
      </c>
      <c r="H17" s="24">
        <v>4058000</v>
      </c>
      <c r="I17" s="24">
        <v>8908000</v>
      </c>
      <c r="J17" s="20">
        <v>16052000</v>
      </c>
      <c r="K17" s="24">
        <v>8905000</v>
      </c>
      <c r="L17" s="24">
        <v>6455000</v>
      </c>
      <c r="M17" s="20">
        <v>11367000</v>
      </c>
      <c r="N17" s="24">
        <v>26727000</v>
      </c>
      <c r="O17" s="24"/>
      <c r="P17" s="24"/>
      <c r="Q17" s="20"/>
      <c r="R17" s="24"/>
      <c r="S17" s="24"/>
      <c r="T17" s="20"/>
      <c r="U17" s="24"/>
      <c r="V17" s="24"/>
      <c r="W17" s="24">
        <v>42779000</v>
      </c>
      <c r="X17" s="20">
        <v>49575000</v>
      </c>
      <c r="Y17" s="24">
        <v>-6796000</v>
      </c>
      <c r="Z17" s="25">
        <v>-13.708522440746343</v>
      </c>
      <c r="AA17" s="26">
        <v>99150000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99150000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8905000</v>
      </c>
      <c r="L25" s="36">
        <f t="shared" si="1"/>
        <v>6455000</v>
      </c>
      <c r="M25" s="36">
        <f t="shared" si="1"/>
        <v>11367000</v>
      </c>
      <c r="N25" s="36">
        <f t="shared" si="1"/>
        <v>26727000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42779000</v>
      </c>
      <c r="X25" s="36">
        <f t="shared" si="1"/>
        <v>49575000</v>
      </c>
      <c r="Y25" s="36">
        <f t="shared" si="1"/>
        <v>-6796000</v>
      </c>
      <c r="Z25" s="37">
        <f>+IF(X25&lt;&gt;0,+(Y25/X25)*100,0)</f>
        <v>-13.708522440746343</v>
      </c>
      <c r="AA25" s="38">
        <f>SUM(AA15:AA24)</f>
        <v>99150000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99150000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8905000</v>
      </c>
      <c r="L26" s="31">
        <f t="shared" si="2"/>
        <v>6455000</v>
      </c>
      <c r="M26" s="31">
        <f t="shared" si="2"/>
        <v>11367000</v>
      </c>
      <c r="N26" s="31">
        <f t="shared" si="2"/>
        <v>26727000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42779000</v>
      </c>
      <c r="X26" s="31">
        <f t="shared" si="2"/>
        <v>49575000</v>
      </c>
      <c r="Y26" s="31">
        <f t="shared" si="2"/>
        <v>-6796000</v>
      </c>
      <c r="Z26" s="32">
        <f>+IF(X26&lt;&gt;0,+(Y26/X26)*100,0)</f>
        <v>-13.708522440746343</v>
      </c>
      <c r="AA26" s="33">
        <f>+AA13+AA25</f>
        <v>99150000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99150000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49575000</v>
      </c>
      <c r="Y32" s="20">
        <v>-49575000</v>
      </c>
      <c r="Z32" s="21">
        <v>-100</v>
      </c>
      <c r="AA32" s="22">
        <v>99150000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99150000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49575000</v>
      </c>
      <c r="Y37" s="31">
        <f t="shared" si="3"/>
        <v>-49575000</v>
      </c>
      <c r="Z37" s="32">
        <f>+IF(X37&lt;&gt;0,+(Y37/X37)*100,0)</f>
        <v>-100</v>
      </c>
      <c r="AA37" s="33">
        <f>SUM(AA29:AA36)</f>
        <v>99150000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99150000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49575000</v>
      </c>
      <c r="Y44" s="31">
        <f t="shared" si="5"/>
        <v>-49575000</v>
      </c>
      <c r="Z44" s="32">
        <f>+IF(X44&lt;&gt;0,+(Y44/X44)*100,0)</f>
        <v>-100</v>
      </c>
      <c r="AA44" s="33">
        <f>+AA37+AA43</f>
        <v>99150000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8905000</v>
      </c>
      <c r="L45" s="44">
        <f t="shared" si="6"/>
        <v>6455000</v>
      </c>
      <c r="M45" s="44">
        <f t="shared" si="6"/>
        <v>11367000</v>
      </c>
      <c r="N45" s="44">
        <f t="shared" si="6"/>
        <v>26727000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42779000</v>
      </c>
      <c r="X45" s="44">
        <f t="shared" si="6"/>
        <v>0</v>
      </c>
      <c r="Y45" s="44">
        <f t="shared" si="6"/>
        <v>42779000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>
        <v>-2206834</v>
      </c>
      <c r="L6" s="20">
        <v>-3647695</v>
      </c>
      <c r="M6" s="20"/>
      <c r="N6" s="20">
        <v>-5854529</v>
      </c>
      <c r="O6" s="20"/>
      <c r="P6" s="20"/>
      <c r="Q6" s="20"/>
      <c r="R6" s="20"/>
      <c r="S6" s="20"/>
      <c r="T6" s="20"/>
      <c r="U6" s="20"/>
      <c r="V6" s="20"/>
      <c r="W6" s="20">
        <v>-5854529</v>
      </c>
      <c r="X6" s="20">
        <v>881734956</v>
      </c>
      <c r="Y6" s="20">
        <v>-887589485</v>
      </c>
      <c r="Z6" s="21">
        <v>-100.6639783259313</v>
      </c>
      <c r="AA6" s="22">
        <v>1763469912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>
        <v>-332336824</v>
      </c>
      <c r="L7" s="20">
        <v>-414611687</v>
      </c>
      <c r="M7" s="20">
        <v>748034</v>
      </c>
      <c r="N7" s="20">
        <v>-746200477</v>
      </c>
      <c r="O7" s="20"/>
      <c r="P7" s="20"/>
      <c r="Q7" s="20"/>
      <c r="R7" s="20"/>
      <c r="S7" s="20"/>
      <c r="T7" s="20"/>
      <c r="U7" s="20"/>
      <c r="V7" s="20"/>
      <c r="W7" s="20">
        <v>-742918839</v>
      </c>
      <c r="X7" s="20"/>
      <c r="Y7" s="20">
        <v>-742918839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>
        <v>5615191</v>
      </c>
      <c r="L11" s="24">
        <v>15756728</v>
      </c>
      <c r="M11" s="20">
        <v>11011462</v>
      </c>
      <c r="N11" s="24">
        <v>32383381</v>
      </c>
      <c r="O11" s="24"/>
      <c r="P11" s="24"/>
      <c r="Q11" s="20"/>
      <c r="R11" s="24"/>
      <c r="S11" s="24"/>
      <c r="T11" s="20"/>
      <c r="U11" s="24"/>
      <c r="V11" s="24"/>
      <c r="W11" s="24">
        <v>34099129</v>
      </c>
      <c r="X11" s="20"/>
      <c r="Y11" s="24">
        <v>34099129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-328928467</v>
      </c>
      <c r="L13" s="31">
        <f t="shared" si="0"/>
        <v>-402502654</v>
      </c>
      <c r="M13" s="31">
        <f t="shared" si="0"/>
        <v>11759496</v>
      </c>
      <c r="N13" s="31">
        <f t="shared" si="0"/>
        <v>-719671625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-714674239</v>
      </c>
      <c r="X13" s="31">
        <f t="shared" si="0"/>
        <v>881734956</v>
      </c>
      <c r="Y13" s="31">
        <f t="shared" si="0"/>
        <v>-1596409195</v>
      </c>
      <c r="Z13" s="32">
        <f>+IF(X13&lt;&gt;0,+(Y13/X13)*100,0)</f>
        <v>-181.05318204034094</v>
      </c>
      <c r="AA13" s="33">
        <f>SUM(AA6:AA12)</f>
        <v>1763469912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6250000</v>
      </c>
      <c r="Y17" s="24">
        <v>-6250000</v>
      </c>
      <c r="Z17" s="25">
        <v>-100</v>
      </c>
      <c r="AA17" s="26">
        <v>17500000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6250000</v>
      </c>
      <c r="Y25" s="36">
        <f t="shared" si="1"/>
        <v>-6250000</v>
      </c>
      <c r="Z25" s="37">
        <f>+IF(X25&lt;&gt;0,+(Y25/X25)*100,0)</f>
        <v>-100</v>
      </c>
      <c r="AA25" s="38">
        <f>SUM(AA15:AA24)</f>
        <v>17500000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-328928467</v>
      </c>
      <c r="L26" s="31">
        <f t="shared" si="2"/>
        <v>-402502654</v>
      </c>
      <c r="M26" s="31">
        <f t="shared" si="2"/>
        <v>11759496</v>
      </c>
      <c r="N26" s="31">
        <f t="shared" si="2"/>
        <v>-719671625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-714674239</v>
      </c>
      <c r="X26" s="31">
        <f t="shared" si="2"/>
        <v>887984956</v>
      </c>
      <c r="Y26" s="31">
        <f t="shared" si="2"/>
        <v>-1602659195</v>
      </c>
      <c r="Z26" s="32">
        <f>+IF(X26&lt;&gt;0,+(Y26/X26)*100,0)</f>
        <v>-180.48269671361413</v>
      </c>
      <c r="AA26" s="33">
        <f>+AA13+AA25</f>
        <v>1780969912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>
        <v>19015396</v>
      </c>
      <c r="L32" s="20">
        <v>15461159</v>
      </c>
      <c r="M32" s="20">
        <v>37602777</v>
      </c>
      <c r="N32" s="20">
        <v>72079332</v>
      </c>
      <c r="O32" s="20"/>
      <c r="P32" s="20"/>
      <c r="Q32" s="20"/>
      <c r="R32" s="20"/>
      <c r="S32" s="20"/>
      <c r="T32" s="20"/>
      <c r="U32" s="20"/>
      <c r="V32" s="20"/>
      <c r="W32" s="20">
        <v>81654031</v>
      </c>
      <c r="X32" s="20">
        <v>2204493144</v>
      </c>
      <c r="Y32" s="20">
        <v>-2122839113</v>
      </c>
      <c r="Z32" s="21">
        <v>-96.296017920389602</v>
      </c>
      <c r="AA32" s="22">
        <v>4408986287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2265</v>
      </c>
      <c r="N35" s="20">
        <v>2265</v>
      </c>
      <c r="O35" s="20"/>
      <c r="P35" s="20"/>
      <c r="Q35" s="20"/>
      <c r="R35" s="20"/>
      <c r="S35" s="20"/>
      <c r="T35" s="20"/>
      <c r="U35" s="20"/>
      <c r="V35" s="20"/>
      <c r="W35" s="20">
        <v>2265</v>
      </c>
      <c r="X35" s="20"/>
      <c r="Y35" s="20">
        <v>2265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19015396</v>
      </c>
      <c r="L37" s="31">
        <f t="shared" si="3"/>
        <v>15461159</v>
      </c>
      <c r="M37" s="31">
        <f t="shared" si="3"/>
        <v>37605042</v>
      </c>
      <c r="N37" s="31">
        <f t="shared" si="3"/>
        <v>72081597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81656296</v>
      </c>
      <c r="X37" s="31">
        <f t="shared" si="3"/>
        <v>2204493144</v>
      </c>
      <c r="Y37" s="31">
        <f t="shared" si="3"/>
        <v>-2122836848</v>
      </c>
      <c r="Z37" s="32">
        <f>+IF(X37&lt;&gt;0,+(Y37/X37)*100,0)</f>
        <v>-96.295915175683575</v>
      </c>
      <c r="AA37" s="33">
        <f>SUM(AA29:AA36)</f>
        <v>4408986287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19015396</v>
      </c>
      <c r="L44" s="31">
        <f t="shared" si="5"/>
        <v>15461159</v>
      </c>
      <c r="M44" s="31">
        <f t="shared" si="5"/>
        <v>37605042</v>
      </c>
      <c r="N44" s="31">
        <f t="shared" si="5"/>
        <v>72081597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81656296</v>
      </c>
      <c r="X44" s="31">
        <f t="shared" si="5"/>
        <v>2204493144</v>
      </c>
      <c r="Y44" s="31">
        <f t="shared" si="5"/>
        <v>-2122836848</v>
      </c>
      <c r="Z44" s="32">
        <f>+IF(X44&lt;&gt;0,+(Y44/X44)*100,0)</f>
        <v>-96.295915175683575</v>
      </c>
      <c r="AA44" s="33">
        <f>+AA37+AA43</f>
        <v>4408986287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-347943863</v>
      </c>
      <c r="L45" s="44">
        <f t="shared" si="6"/>
        <v>-417963813</v>
      </c>
      <c r="M45" s="44">
        <f t="shared" si="6"/>
        <v>-25845546</v>
      </c>
      <c r="N45" s="44">
        <f t="shared" si="6"/>
        <v>-791753222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-796330535</v>
      </c>
      <c r="X45" s="44">
        <f t="shared" si="6"/>
        <v>-1316508188</v>
      </c>
      <c r="Y45" s="44">
        <f t="shared" si="6"/>
        <v>520177653</v>
      </c>
      <c r="Z45" s="45">
        <f>+IF(X45&lt;&gt;0,+(Y45/X45)*100,0)</f>
        <v>-39.511919313638174</v>
      </c>
      <c r="AA45" s="46">
        <f>+AA26-AA44</f>
        <v>-2628016375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>
        <v>20536983</v>
      </c>
      <c r="L6" s="20">
        <v>-105831992</v>
      </c>
      <c r="M6" s="20">
        <v>-77054649</v>
      </c>
      <c r="N6" s="20">
        <v>-162349658</v>
      </c>
      <c r="O6" s="20"/>
      <c r="P6" s="20"/>
      <c r="Q6" s="20"/>
      <c r="R6" s="20"/>
      <c r="S6" s="20"/>
      <c r="T6" s="20"/>
      <c r="U6" s="20"/>
      <c r="V6" s="20"/>
      <c r="W6" s="20">
        <v>-164873698</v>
      </c>
      <c r="X6" s="20"/>
      <c r="Y6" s="20">
        <v>-164873698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>
        <v>13790955</v>
      </c>
      <c r="L7" s="20">
        <v>7275241</v>
      </c>
      <c r="M7" s="20">
        <v>-3532026</v>
      </c>
      <c r="N7" s="20">
        <v>17534170</v>
      </c>
      <c r="O7" s="20"/>
      <c r="P7" s="20"/>
      <c r="Q7" s="20"/>
      <c r="R7" s="20"/>
      <c r="S7" s="20"/>
      <c r="T7" s="20"/>
      <c r="U7" s="20"/>
      <c r="V7" s="20"/>
      <c r="W7" s="20">
        <v>78138614</v>
      </c>
      <c r="X7" s="20"/>
      <c r="Y7" s="20">
        <v>78138614</v>
      </c>
      <c r="Z7" s="21"/>
      <c r="AA7" s="22">
        <v>200195830</v>
      </c>
    </row>
    <row r="8" spans="1:27" ht="13.5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>
        <v>11975313</v>
      </c>
      <c r="L10" s="20">
        <v>323829</v>
      </c>
      <c r="M10" s="20">
        <v>723431</v>
      </c>
      <c r="N10" s="20">
        <v>13022573</v>
      </c>
      <c r="O10" s="20"/>
      <c r="P10" s="20"/>
      <c r="Q10" s="20"/>
      <c r="R10" s="20"/>
      <c r="S10" s="20"/>
      <c r="T10" s="20"/>
      <c r="U10" s="20"/>
      <c r="V10" s="20"/>
      <c r="W10" s="20">
        <v>-6923279</v>
      </c>
      <c r="X10" s="20"/>
      <c r="Y10" s="20">
        <v>-6923279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>
        <v>1932057</v>
      </c>
      <c r="L11" s="24">
        <v>-553176</v>
      </c>
      <c r="M11" s="20">
        <v>-3133065</v>
      </c>
      <c r="N11" s="24">
        <v>-1754184</v>
      </c>
      <c r="O11" s="24"/>
      <c r="P11" s="24"/>
      <c r="Q11" s="20"/>
      <c r="R11" s="24"/>
      <c r="S11" s="24"/>
      <c r="T11" s="20"/>
      <c r="U11" s="24"/>
      <c r="V11" s="24"/>
      <c r="W11" s="24">
        <v>-18869230</v>
      </c>
      <c r="X11" s="20"/>
      <c r="Y11" s="24">
        <v>-18869230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>
        <v>921066</v>
      </c>
      <c r="N12" s="20">
        <v>921066</v>
      </c>
      <c r="O12" s="20"/>
      <c r="P12" s="20"/>
      <c r="Q12" s="20"/>
      <c r="R12" s="20"/>
      <c r="S12" s="20"/>
      <c r="T12" s="20"/>
      <c r="U12" s="20"/>
      <c r="V12" s="20"/>
      <c r="W12" s="20">
        <v>921067</v>
      </c>
      <c r="X12" s="20"/>
      <c r="Y12" s="20">
        <v>921067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48235308</v>
      </c>
      <c r="L13" s="31">
        <f t="shared" si="0"/>
        <v>-98786098</v>
      </c>
      <c r="M13" s="31">
        <f t="shared" si="0"/>
        <v>-82075243</v>
      </c>
      <c r="N13" s="31">
        <f t="shared" si="0"/>
        <v>-132626033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-111606526</v>
      </c>
      <c r="X13" s="31">
        <f t="shared" si="0"/>
        <v>0</v>
      </c>
      <c r="Y13" s="31">
        <f t="shared" si="0"/>
        <v>-111606526</v>
      </c>
      <c r="Z13" s="32">
        <f>+IF(X13&lt;&gt;0,+(Y13/X13)*100,0)</f>
        <v>0</v>
      </c>
      <c r="AA13" s="33">
        <f>SUM(AA6:AA12)</f>
        <v>200195830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576270710</v>
      </c>
      <c r="G17" s="24">
        <v>-5041050</v>
      </c>
      <c r="H17" s="24">
        <v>-4062306</v>
      </c>
      <c r="I17" s="24">
        <v>19160784</v>
      </c>
      <c r="J17" s="20">
        <v>10057428</v>
      </c>
      <c r="K17" s="24">
        <v>4851652</v>
      </c>
      <c r="L17" s="24">
        <v>-14556768</v>
      </c>
      <c r="M17" s="20">
        <v>3096297</v>
      </c>
      <c r="N17" s="24">
        <v>-6608819</v>
      </c>
      <c r="O17" s="24"/>
      <c r="P17" s="24"/>
      <c r="Q17" s="20"/>
      <c r="R17" s="24"/>
      <c r="S17" s="24"/>
      <c r="T17" s="20"/>
      <c r="U17" s="24"/>
      <c r="V17" s="24"/>
      <c r="W17" s="24">
        <v>3448609</v>
      </c>
      <c r="X17" s="20">
        <v>770076270</v>
      </c>
      <c r="Y17" s="24">
        <v>-766627661</v>
      </c>
      <c r="Z17" s="25">
        <v>-99.552173059429549</v>
      </c>
      <c r="AA17" s="26">
        <v>576270710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576270710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4851652</v>
      </c>
      <c r="L25" s="36">
        <f t="shared" si="1"/>
        <v>-14556768</v>
      </c>
      <c r="M25" s="36">
        <f t="shared" si="1"/>
        <v>3096297</v>
      </c>
      <c r="N25" s="36">
        <f t="shared" si="1"/>
        <v>-6608819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3456744</v>
      </c>
      <c r="X25" s="36">
        <f t="shared" si="1"/>
        <v>770076270</v>
      </c>
      <c r="Y25" s="36">
        <f t="shared" si="1"/>
        <v>-766619526</v>
      </c>
      <c r="Z25" s="37">
        <f>+IF(X25&lt;&gt;0,+(Y25/X25)*100,0)</f>
        <v>-99.551116670560432</v>
      </c>
      <c r="AA25" s="38">
        <f>SUM(AA15:AA24)</f>
        <v>576270710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776466540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53086960</v>
      </c>
      <c r="L26" s="31">
        <f t="shared" si="2"/>
        <v>-113342866</v>
      </c>
      <c r="M26" s="31">
        <f t="shared" si="2"/>
        <v>-78978946</v>
      </c>
      <c r="N26" s="31">
        <f t="shared" si="2"/>
        <v>-139234852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-108149782</v>
      </c>
      <c r="X26" s="31">
        <f t="shared" si="2"/>
        <v>770076270</v>
      </c>
      <c r="Y26" s="31">
        <f t="shared" si="2"/>
        <v>-878226052</v>
      </c>
      <c r="Z26" s="32">
        <f>+IF(X26&lt;&gt;0,+(Y26/X26)*100,0)</f>
        <v>-114.04403514472664</v>
      </c>
      <c r="AA26" s="33">
        <f>+AA13+AA25</f>
        <v>776466540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/>
      <c r="P30" s="20"/>
      <c r="Q30" s="20"/>
      <c r="R30" s="20"/>
      <c r="S30" s="20"/>
      <c r="T30" s="20"/>
      <c r="U30" s="20"/>
      <c r="V30" s="20"/>
      <c r="W30" s="20">
        <v>2079504</v>
      </c>
      <c r="X30" s="20"/>
      <c r="Y30" s="20">
        <v>2079504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>
        <v>9978618</v>
      </c>
      <c r="L32" s="20">
        <v>-17103534</v>
      </c>
      <c r="M32" s="20">
        <v>6198480</v>
      </c>
      <c r="N32" s="20">
        <v>-926436</v>
      </c>
      <c r="O32" s="20"/>
      <c r="P32" s="20"/>
      <c r="Q32" s="20"/>
      <c r="R32" s="20"/>
      <c r="S32" s="20"/>
      <c r="T32" s="20"/>
      <c r="U32" s="20"/>
      <c r="V32" s="20"/>
      <c r="W32" s="20">
        <v>-199403668</v>
      </c>
      <c r="X32" s="20"/>
      <c r="Y32" s="20">
        <v>-199403668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>
        <v>1049047</v>
      </c>
      <c r="L35" s="20">
        <v>1176089</v>
      </c>
      <c r="M35" s="20">
        <v>-1041882</v>
      </c>
      <c r="N35" s="20">
        <v>1183254</v>
      </c>
      <c r="O35" s="20"/>
      <c r="P35" s="20"/>
      <c r="Q35" s="20"/>
      <c r="R35" s="20"/>
      <c r="S35" s="20"/>
      <c r="T35" s="20"/>
      <c r="U35" s="20"/>
      <c r="V35" s="20"/>
      <c r="W35" s="20">
        <v>17860046</v>
      </c>
      <c r="X35" s="20"/>
      <c r="Y35" s="20">
        <v>17860046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16588030</v>
      </c>
      <c r="L37" s="31">
        <f t="shared" si="3"/>
        <v>-10546446</v>
      </c>
      <c r="M37" s="31">
        <f t="shared" si="3"/>
        <v>-18768395</v>
      </c>
      <c r="N37" s="31">
        <f t="shared" si="3"/>
        <v>-12726811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-179464118</v>
      </c>
      <c r="X37" s="31">
        <f t="shared" si="3"/>
        <v>0</v>
      </c>
      <c r="Y37" s="31">
        <f t="shared" si="3"/>
        <v>-179464118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/>
      <c r="P39" s="20"/>
      <c r="Q39" s="20"/>
      <c r="R39" s="20"/>
      <c r="S39" s="20"/>
      <c r="T39" s="20"/>
      <c r="U39" s="20"/>
      <c r="V39" s="20"/>
      <c r="W39" s="20">
        <v>-22563499</v>
      </c>
      <c r="X39" s="20"/>
      <c r="Y39" s="20">
        <v>-22563499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-21640457</v>
      </c>
      <c r="N43" s="36">
        <f t="shared" si="4"/>
        <v>-21640457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-22563499</v>
      </c>
      <c r="X43" s="36">
        <f t="shared" si="4"/>
        <v>0</v>
      </c>
      <c r="Y43" s="36">
        <f t="shared" si="4"/>
        <v>-22563499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16588030</v>
      </c>
      <c r="L44" s="31">
        <f t="shared" si="5"/>
        <v>-10546446</v>
      </c>
      <c r="M44" s="31">
        <f t="shared" si="5"/>
        <v>-40408852</v>
      </c>
      <c r="N44" s="31">
        <f t="shared" si="5"/>
        <v>-34367268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-202027617</v>
      </c>
      <c r="X44" s="31">
        <f t="shared" si="5"/>
        <v>0</v>
      </c>
      <c r="Y44" s="31">
        <f t="shared" si="5"/>
        <v>-202027617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776466540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36498930</v>
      </c>
      <c r="L45" s="44">
        <f t="shared" si="6"/>
        <v>-102796420</v>
      </c>
      <c r="M45" s="44">
        <f t="shared" si="6"/>
        <v>-38570094</v>
      </c>
      <c r="N45" s="44">
        <f t="shared" si="6"/>
        <v>-104867584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93877835</v>
      </c>
      <c r="X45" s="44">
        <f t="shared" si="6"/>
        <v>770076270</v>
      </c>
      <c r="Y45" s="44">
        <f t="shared" si="6"/>
        <v>-676198435</v>
      </c>
      <c r="Z45" s="45">
        <f>+IF(X45&lt;&gt;0,+(Y45/X45)*100,0)</f>
        <v>-87.809280891099277</v>
      </c>
      <c r="AA45" s="46">
        <f>+AA26-AA44</f>
        <v>776466540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>
        <v>212310155</v>
      </c>
      <c r="L47" s="20"/>
      <c r="M47" s="20"/>
      <c r="N47" s="20">
        <v>212310155</v>
      </c>
      <c r="O47" s="20"/>
      <c r="P47" s="20"/>
      <c r="Q47" s="20"/>
      <c r="R47" s="20"/>
      <c r="S47" s="20"/>
      <c r="T47" s="20"/>
      <c r="U47" s="20"/>
      <c r="V47" s="20"/>
      <c r="W47" s="20">
        <v>212310155</v>
      </c>
      <c r="X47" s="20"/>
      <c r="Y47" s="20">
        <v>212310155</v>
      </c>
      <c r="Z47" s="47"/>
      <c r="AA47" s="22">
        <v>115287540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212310155</v>
      </c>
      <c r="L50" s="52">
        <f t="shared" si="7"/>
        <v>0</v>
      </c>
      <c r="M50" s="52">
        <f t="shared" si="7"/>
        <v>0</v>
      </c>
      <c r="N50" s="52">
        <f t="shared" si="7"/>
        <v>212310155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212310155</v>
      </c>
      <c r="X50" s="52">
        <f t="shared" si="7"/>
        <v>0</v>
      </c>
      <c r="Y50" s="52">
        <f t="shared" si="7"/>
        <v>212310155</v>
      </c>
      <c r="Z50" s="53">
        <f>+IF(X50&lt;&gt;0,+(Y50/X50)*100,0)</f>
        <v>0</v>
      </c>
      <c r="AA50" s="54">
        <f>SUM(AA47:AA49)</f>
        <v>115287540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217011475</v>
      </c>
      <c r="G7" s="20">
        <v>710168</v>
      </c>
      <c r="H7" s="20">
        <v>-5919584</v>
      </c>
      <c r="I7" s="20">
        <v>317918938</v>
      </c>
      <c r="J7" s="20">
        <v>312709522</v>
      </c>
      <c r="K7" s="20">
        <v>924086</v>
      </c>
      <c r="L7" s="20">
        <v>-1313130</v>
      </c>
      <c r="M7" s="20">
        <v>3730482</v>
      </c>
      <c r="N7" s="20">
        <v>3341438</v>
      </c>
      <c r="O7" s="20"/>
      <c r="P7" s="20"/>
      <c r="Q7" s="20"/>
      <c r="R7" s="20"/>
      <c r="S7" s="20"/>
      <c r="T7" s="20"/>
      <c r="U7" s="20"/>
      <c r="V7" s="20"/>
      <c r="W7" s="20">
        <v>316050960</v>
      </c>
      <c r="X7" s="20"/>
      <c r="Y7" s="20">
        <v>316050960</v>
      </c>
      <c r="Z7" s="21"/>
      <c r="AA7" s="22">
        <v>217011475</v>
      </c>
    </row>
    <row r="8" spans="1:27" ht="13.5" x14ac:dyDescent="0.25">
      <c r="A8" s="23" t="s">
        <v>36</v>
      </c>
      <c r="B8" s="17" t="s">
        <v>32</v>
      </c>
      <c r="C8" s="18">
        <v>75698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/>
      <c r="P8" s="20"/>
      <c r="Q8" s="20"/>
      <c r="R8" s="20"/>
      <c r="S8" s="20"/>
      <c r="T8" s="20"/>
      <c r="U8" s="20"/>
      <c r="V8" s="20"/>
      <c r="W8" s="20">
        <v>-92412400</v>
      </c>
      <c r="X8" s="20"/>
      <c r="Y8" s="20">
        <v>-92412400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28288484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>
        <v>-385488</v>
      </c>
      <c r="L11" s="24">
        <v>118987</v>
      </c>
      <c r="M11" s="20">
        <v>419833</v>
      </c>
      <c r="N11" s="24">
        <v>153332</v>
      </c>
      <c r="O11" s="24"/>
      <c r="P11" s="24"/>
      <c r="Q11" s="20"/>
      <c r="R11" s="24"/>
      <c r="S11" s="24"/>
      <c r="T11" s="20"/>
      <c r="U11" s="24"/>
      <c r="V11" s="24"/>
      <c r="W11" s="24">
        <v>-10804000</v>
      </c>
      <c r="X11" s="20"/>
      <c r="Y11" s="24">
        <v>-10804000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245299959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541465</v>
      </c>
      <c r="L13" s="31">
        <f t="shared" si="0"/>
        <v>-1193199</v>
      </c>
      <c r="M13" s="31">
        <f t="shared" si="0"/>
        <v>4151243</v>
      </c>
      <c r="N13" s="31">
        <f t="shared" si="0"/>
        <v>3499509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239824885</v>
      </c>
      <c r="X13" s="31">
        <f t="shared" si="0"/>
        <v>0</v>
      </c>
      <c r="Y13" s="31">
        <f t="shared" si="0"/>
        <v>239824885</v>
      </c>
      <c r="Z13" s="32">
        <f>+IF(X13&lt;&gt;0,+(Y13/X13)*100,0)</f>
        <v>0</v>
      </c>
      <c r="AA13" s="33">
        <f>SUM(AA6:AA12)</f>
        <v>245299959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340101310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>
        <v>29403049</v>
      </c>
      <c r="L17" s="24">
        <v>14073462</v>
      </c>
      <c r="M17" s="20">
        <v>26240936</v>
      </c>
      <c r="N17" s="24">
        <v>69717447</v>
      </c>
      <c r="O17" s="24"/>
      <c r="P17" s="24"/>
      <c r="Q17" s="20"/>
      <c r="R17" s="24"/>
      <c r="S17" s="24"/>
      <c r="T17" s="20"/>
      <c r="U17" s="24"/>
      <c r="V17" s="24"/>
      <c r="W17" s="24">
        <v>2041934090</v>
      </c>
      <c r="X17" s="20">
        <v>122545912</v>
      </c>
      <c r="Y17" s="24">
        <v>1919388178</v>
      </c>
      <c r="Z17" s="25">
        <v>1566.2604706063144</v>
      </c>
      <c r="AA17" s="26">
        <v>340101310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340101310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29403049</v>
      </c>
      <c r="L25" s="36">
        <f t="shared" si="1"/>
        <v>14073462</v>
      </c>
      <c r="M25" s="36">
        <f t="shared" si="1"/>
        <v>26240936</v>
      </c>
      <c r="N25" s="36">
        <f t="shared" si="1"/>
        <v>69717447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2041934430</v>
      </c>
      <c r="X25" s="36">
        <f t="shared" si="1"/>
        <v>122545912</v>
      </c>
      <c r="Y25" s="36">
        <f t="shared" si="1"/>
        <v>1919388518</v>
      </c>
      <c r="Z25" s="37">
        <f>+IF(X25&lt;&gt;0,+(Y25/X25)*100,0)</f>
        <v>1566.26074805335</v>
      </c>
      <c r="AA25" s="38">
        <f>SUM(AA15:AA24)</f>
        <v>340101310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585401269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29944514</v>
      </c>
      <c r="L26" s="31">
        <f t="shared" si="2"/>
        <v>12880263</v>
      </c>
      <c r="M26" s="31">
        <f t="shared" si="2"/>
        <v>30392179</v>
      </c>
      <c r="N26" s="31">
        <f t="shared" si="2"/>
        <v>73216956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2281759315</v>
      </c>
      <c r="X26" s="31">
        <f t="shared" si="2"/>
        <v>122545912</v>
      </c>
      <c r="Y26" s="31">
        <f t="shared" si="2"/>
        <v>2159213403</v>
      </c>
      <c r="Z26" s="32">
        <f>+IF(X26&lt;&gt;0,+(Y26/X26)*100,0)</f>
        <v>1761.9628168420666</v>
      </c>
      <c r="AA26" s="33">
        <f>+AA13+AA25</f>
        <v>585401269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/>
      <c r="Q31" s="20"/>
      <c r="R31" s="20"/>
      <c r="S31" s="20"/>
      <c r="T31" s="20"/>
      <c r="U31" s="20"/>
      <c r="V31" s="20"/>
      <c r="W31" s="20">
        <v>71922</v>
      </c>
      <c r="X31" s="20"/>
      <c r="Y31" s="20">
        <v>71922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/>
      <c r="G32" s="20">
        <v>-381475318</v>
      </c>
      <c r="H32" s="20">
        <v>87402299</v>
      </c>
      <c r="I32" s="20">
        <v>146629440</v>
      </c>
      <c r="J32" s="20">
        <v>-147443579</v>
      </c>
      <c r="K32" s="20">
        <v>111149302</v>
      </c>
      <c r="L32" s="20">
        <v>69249561</v>
      </c>
      <c r="M32" s="20">
        <v>-55089069</v>
      </c>
      <c r="N32" s="20">
        <v>125309794</v>
      </c>
      <c r="O32" s="20"/>
      <c r="P32" s="20"/>
      <c r="Q32" s="20"/>
      <c r="R32" s="20"/>
      <c r="S32" s="20"/>
      <c r="T32" s="20"/>
      <c r="U32" s="20"/>
      <c r="V32" s="20"/>
      <c r="W32" s="20">
        <v>-22133785</v>
      </c>
      <c r="X32" s="20"/>
      <c r="Y32" s="20">
        <v>-22133785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/>
      <c r="P33" s="20"/>
      <c r="Q33" s="20"/>
      <c r="R33" s="20"/>
      <c r="S33" s="20"/>
      <c r="T33" s="20"/>
      <c r="U33" s="20"/>
      <c r="V33" s="20"/>
      <c r="W33" s="20">
        <v>-34938854</v>
      </c>
      <c r="X33" s="20"/>
      <c r="Y33" s="20">
        <v>-34938854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/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>
        <v>-2409993</v>
      </c>
      <c r="L35" s="20">
        <v>232138</v>
      </c>
      <c r="M35" s="20">
        <v>310477</v>
      </c>
      <c r="N35" s="20">
        <v>-1867378</v>
      </c>
      <c r="O35" s="20"/>
      <c r="P35" s="20"/>
      <c r="Q35" s="20"/>
      <c r="R35" s="20"/>
      <c r="S35" s="20"/>
      <c r="T35" s="20"/>
      <c r="U35" s="20"/>
      <c r="V35" s="20"/>
      <c r="W35" s="20">
        <v>-3991458</v>
      </c>
      <c r="X35" s="20"/>
      <c r="Y35" s="20">
        <v>-3991458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270305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105138633</v>
      </c>
      <c r="L37" s="31">
        <f t="shared" si="3"/>
        <v>58382124</v>
      </c>
      <c r="M37" s="31">
        <f t="shared" si="3"/>
        <v>-58782321</v>
      </c>
      <c r="N37" s="31">
        <f t="shared" si="3"/>
        <v>104738436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158541439</v>
      </c>
      <c r="X37" s="31">
        <f t="shared" si="3"/>
        <v>0</v>
      </c>
      <c r="Y37" s="31">
        <f t="shared" si="3"/>
        <v>158541439</v>
      </c>
      <c r="Z37" s="32">
        <f>+IF(X37&lt;&gt;0,+(Y37/X37)*100,0)</f>
        <v>0</v>
      </c>
      <c r="AA37" s="33">
        <f>SUM(AA29:AA36)</f>
        <v>270305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/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270305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105138633</v>
      </c>
      <c r="L44" s="31">
        <f t="shared" si="5"/>
        <v>58382124</v>
      </c>
      <c r="M44" s="31">
        <f t="shared" si="5"/>
        <v>-58782321</v>
      </c>
      <c r="N44" s="31">
        <f t="shared" si="5"/>
        <v>104738436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1038725910</v>
      </c>
      <c r="X44" s="31">
        <f t="shared" si="5"/>
        <v>0</v>
      </c>
      <c r="Y44" s="31">
        <f t="shared" si="5"/>
        <v>1038725910</v>
      </c>
      <c r="Z44" s="32">
        <f>+IF(X44&lt;&gt;0,+(Y44/X44)*100,0)</f>
        <v>0</v>
      </c>
      <c r="AA44" s="33">
        <f>+AA37+AA43</f>
        <v>270305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585130964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-75194119</v>
      </c>
      <c r="L45" s="44">
        <f t="shared" si="6"/>
        <v>-45501861</v>
      </c>
      <c r="M45" s="44">
        <f t="shared" si="6"/>
        <v>89174500</v>
      </c>
      <c r="N45" s="44">
        <f t="shared" si="6"/>
        <v>-31521480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1243033405</v>
      </c>
      <c r="X45" s="44">
        <f t="shared" si="6"/>
        <v>122545912</v>
      </c>
      <c r="Y45" s="44">
        <f t="shared" si="6"/>
        <v>1120487493</v>
      </c>
      <c r="Z45" s="45">
        <f>+IF(X45&lt;&gt;0,+(Y45/X45)*100,0)</f>
        <v>914.34098021972363</v>
      </c>
      <c r="AA45" s="46">
        <f>+AA26-AA44</f>
        <v>585130964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-9327903</v>
      </c>
      <c r="G47" s="20">
        <v>1</v>
      </c>
      <c r="H47" s="20">
        <v>-1225689</v>
      </c>
      <c r="I47" s="20">
        <v>1215204822</v>
      </c>
      <c r="J47" s="20">
        <v>1213979134</v>
      </c>
      <c r="K47" s="20">
        <v>-719451</v>
      </c>
      <c r="L47" s="20">
        <v>3194545</v>
      </c>
      <c r="M47" s="20">
        <v>-152554</v>
      </c>
      <c r="N47" s="20">
        <v>2322540</v>
      </c>
      <c r="O47" s="20"/>
      <c r="P47" s="20"/>
      <c r="Q47" s="20"/>
      <c r="R47" s="20"/>
      <c r="S47" s="20"/>
      <c r="T47" s="20"/>
      <c r="U47" s="20"/>
      <c r="V47" s="20"/>
      <c r="W47" s="20">
        <v>1216301674</v>
      </c>
      <c r="X47" s="20">
        <v>-4663950</v>
      </c>
      <c r="Y47" s="20">
        <v>1220965624</v>
      </c>
      <c r="Z47" s="47">
        <v>-26178.788880669817</v>
      </c>
      <c r="AA47" s="22">
        <v>-9327903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-9327903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-719451</v>
      </c>
      <c r="L50" s="52">
        <f t="shared" si="7"/>
        <v>3194545</v>
      </c>
      <c r="M50" s="52">
        <f t="shared" si="7"/>
        <v>-152554</v>
      </c>
      <c r="N50" s="52">
        <f t="shared" si="7"/>
        <v>2322540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1232501674</v>
      </c>
      <c r="X50" s="52">
        <f t="shared" si="7"/>
        <v>-4663950</v>
      </c>
      <c r="Y50" s="52">
        <f t="shared" si="7"/>
        <v>1237165624</v>
      </c>
      <c r="Z50" s="53">
        <f>+IF(X50&lt;&gt;0,+(Y50/X50)*100,0)</f>
        <v>-26526.133942259243</v>
      </c>
      <c r="AA50" s="54">
        <f>SUM(AA47:AA49)</f>
        <v>-9327903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AG29" sqref="AG2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89990148</v>
      </c>
      <c r="D6" s="18"/>
      <c r="E6" s="19">
        <v>1571730302</v>
      </c>
      <c r="F6" s="20">
        <v>1571730302</v>
      </c>
      <c r="G6" s="20">
        <v>-115398792</v>
      </c>
      <c r="H6" s="20">
        <v>164164362</v>
      </c>
      <c r="I6" s="20">
        <v>-51289550</v>
      </c>
      <c r="J6" s="20">
        <v>-2523980</v>
      </c>
      <c r="K6" s="20">
        <v>18330089</v>
      </c>
      <c r="L6" s="20">
        <v>-109479687</v>
      </c>
      <c r="M6" s="20">
        <v>-77054649</v>
      </c>
      <c r="N6" s="20">
        <v>-168204247</v>
      </c>
      <c r="O6" s="20"/>
      <c r="P6" s="20"/>
      <c r="Q6" s="20"/>
      <c r="R6" s="20"/>
      <c r="S6" s="20"/>
      <c r="T6" s="20"/>
      <c r="U6" s="20"/>
      <c r="V6" s="20"/>
      <c r="W6" s="20">
        <v>-170728227</v>
      </c>
      <c r="X6" s="20">
        <v>785865150</v>
      </c>
      <c r="Y6" s="20">
        <v>-956593377</v>
      </c>
      <c r="Z6" s="21">
        <v>-121.72487569909418</v>
      </c>
      <c r="AA6" s="22">
        <v>1571730302</v>
      </c>
    </row>
    <row r="7" spans="1:27" ht="13.5" x14ac:dyDescent="0.25">
      <c r="A7" s="23" t="s">
        <v>35</v>
      </c>
      <c r="B7" s="17" t="s">
        <v>32</v>
      </c>
      <c r="C7" s="18">
        <v>914672464</v>
      </c>
      <c r="D7" s="18"/>
      <c r="E7" s="19">
        <v>1191246466</v>
      </c>
      <c r="F7" s="20">
        <v>1191246466</v>
      </c>
      <c r="G7" s="20">
        <v>1298785030</v>
      </c>
      <c r="H7" s="20">
        <v>-374755872</v>
      </c>
      <c r="I7" s="20">
        <v>343136487</v>
      </c>
      <c r="J7" s="20">
        <v>1267165645</v>
      </c>
      <c r="K7" s="20">
        <v>-317734651</v>
      </c>
      <c r="L7" s="20">
        <v>-276138819</v>
      </c>
      <c r="M7" s="20">
        <v>11247332</v>
      </c>
      <c r="N7" s="20">
        <v>-582626138</v>
      </c>
      <c r="O7" s="20"/>
      <c r="P7" s="20"/>
      <c r="Q7" s="20"/>
      <c r="R7" s="20"/>
      <c r="S7" s="20"/>
      <c r="T7" s="20"/>
      <c r="U7" s="20"/>
      <c r="V7" s="20"/>
      <c r="W7" s="20">
        <v>684539507</v>
      </c>
      <c r="X7" s="20">
        <v>387019764</v>
      </c>
      <c r="Y7" s="20">
        <v>297519743</v>
      </c>
      <c r="Z7" s="21">
        <v>76.874560597375591</v>
      </c>
      <c r="AA7" s="22">
        <v>1191246466</v>
      </c>
    </row>
    <row r="8" spans="1:27" ht="13.5" x14ac:dyDescent="0.25">
      <c r="A8" s="23" t="s">
        <v>36</v>
      </c>
      <c r="B8" s="17" t="s">
        <v>32</v>
      </c>
      <c r="C8" s="18">
        <v>601698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/>
      <c r="P8" s="20"/>
      <c r="Q8" s="20"/>
      <c r="R8" s="20"/>
      <c r="S8" s="20"/>
      <c r="T8" s="20"/>
      <c r="U8" s="20"/>
      <c r="V8" s="20"/>
      <c r="W8" s="20">
        <v>-92412400</v>
      </c>
      <c r="X8" s="20"/>
      <c r="Y8" s="20">
        <v>-92412400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30162889</v>
      </c>
      <c r="D10" s="18"/>
      <c r="E10" s="19">
        <v>28288484</v>
      </c>
      <c r="F10" s="20">
        <v>28288484</v>
      </c>
      <c r="G10" s="20">
        <v>-17225737</v>
      </c>
      <c r="H10" s="20">
        <v>-862662</v>
      </c>
      <c r="I10" s="20">
        <v>25132872</v>
      </c>
      <c r="J10" s="20">
        <v>7044473</v>
      </c>
      <c r="K10" s="20">
        <v>11975313</v>
      </c>
      <c r="L10" s="20">
        <v>323829</v>
      </c>
      <c r="M10" s="20">
        <v>723431</v>
      </c>
      <c r="N10" s="20">
        <v>13022573</v>
      </c>
      <c r="O10" s="20"/>
      <c r="P10" s="20"/>
      <c r="Q10" s="20"/>
      <c r="R10" s="20"/>
      <c r="S10" s="20"/>
      <c r="T10" s="20"/>
      <c r="U10" s="20"/>
      <c r="V10" s="20"/>
      <c r="W10" s="20">
        <v>20067046</v>
      </c>
      <c r="X10" s="20"/>
      <c r="Y10" s="20">
        <v>20067046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228793657</v>
      </c>
      <c r="D11" s="18"/>
      <c r="E11" s="19"/>
      <c r="F11" s="20"/>
      <c r="G11" s="24">
        <v>218588849</v>
      </c>
      <c r="H11" s="24">
        <v>-12850619</v>
      </c>
      <c r="I11" s="24">
        <v>4113528</v>
      </c>
      <c r="J11" s="20">
        <v>209851758</v>
      </c>
      <c r="K11" s="24">
        <v>8128109</v>
      </c>
      <c r="L11" s="24">
        <v>22755377</v>
      </c>
      <c r="M11" s="20">
        <v>10570957</v>
      </c>
      <c r="N11" s="24">
        <v>41454443</v>
      </c>
      <c r="O11" s="24"/>
      <c r="P11" s="24"/>
      <c r="Q11" s="20"/>
      <c r="R11" s="24"/>
      <c r="S11" s="24"/>
      <c r="T11" s="20"/>
      <c r="U11" s="24"/>
      <c r="V11" s="24"/>
      <c r="W11" s="24">
        <v>251306201</v>
      </c>
      <c r="X11" s="20"/>
      <c r="Y11" s="24">
        <v>251306201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38702971</v>
      </c>
      <c r="H12" s="20">
        <v>2568224</v>
      </c>
      <c r="I12" s="20">
        <v>-2622268</v>
      </c>
      <c r="J12" s="20">
        <v>38648927</v>
      </c>
      <c r="K12" s="20">
        <v>2173803</v>
      </c>
      <c r="L12" s="20">
        <v>38650784</v>
      </c>
      <c r="M12" s="20">
        <v>-2875248</v>
      </c>
      <c r="N12" s="20">
        <v>37949339</v>
      </c>
      <c r="O12" s="20"/>
      <c r="P12" s="20"/>
      <c r="Q12" s="20"/>
      <c r="R12" s="20"/>
      <c r="S12" s="20"/>
      <c r="T12" s="20"/>
      <c r="U12" s="20"/>
      <c r="V12" s="20"/>
      <c r="W12" s="20">
        <v>76598266</v>
      </c>
      <c r="X12" s="20">
        <v>18105732</v>
      </c>
      <c r="Y12" s="20">
        <v>58492534</v>
      </c>
      <c r="Z12" s="21">
        <v>323.06086271463641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1303512547</v>
      </c>
      <c r="D13" s="29">
        <f>SUM(D6:D12)</f>
        <v>0</v>
      </c>
      <c r="E13" s="30">
        <f t="shared" si="0"/>
        <v>2827476706</v>
      </c>
      <c r="F13" s="31">
        <f t="shared" si="0"/>
        <v>2827476706</v>
      </c>
      <c r="G13" s="31">
        <f t="shared" si="0"/>
        <v>1423458603</v>
      </c>
      <c r="H13" s="31">
        <f t="shared" si="0"/>
        <v>-221741367</v>
      </c>
      <c r="I13" s="31">
        <f t="shared" si="0"/>
        <v>226052448</v>
      </c>
      <c r="J13" s="31">
        <f t="shared" si="0"/>
        <v>1427769684</v>
      </c>
      <c r="K13" s="31">
        <f t="shared" si="0"/>
        <v>-277124470</v>
      </c>
      <c r="L13" s="31">
        <f t="shared" si="0"/>
        <v>-323887572</v>
      </c>
      <c r="M13" s="31">
        <f t="shared" si="0"/>
        <v>-57387249</v>
      </c>
      <c r="N13" s="31">
        <f t="shared" si="0"/>
        <v>-658399291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769370393</v>
      </c>
      <c r="X13" s="31">
        <f t="shared" si="0"/>
        <v>1190990646</v>
      </c>
      <c r="Y13" s="31">
        <f t="shared" si="0"/>
        <v>-421620253</v>
      </c>
      <c r="Z13" s="32">
        <f>+IF(X13&lt;&gt;0,+(Y13/X13)*100,0)</f>
        <v>-35.400803055509471</v>
      </c>
      <c r="AA13" s="33">
        <f>SUM(AA6:AA12)</f>
        <v>2827476706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4213403804</v>
      </c>
      <c r="D17" s="18"/>
      <c r="E17" s="19">
        <v>1701390502</v>
      </c>
      <c r="F17" s="20">
        <v>1737729446</v>
      </c>
      <c r="G17" s="24">
        <v>2075986872</v>
      </c>
      <c r="H17" s="24">
        <v>10467306</v>
      </c>
      <c r="I17" s="24">
        <v>1973971165</v>
      </c>
      <c r="J17" s="20">
        <v>4060425343</v>
      </c>
      <c r="K17" s="24">
        <v>-264049866</v>
      </c>
      <c r="L17" s="24">
        <v>633623484</v>
      </c>
      <c r="M17" s="20">
        <v>43622042</v>
      </c>
      <c r="N17" s="24">
        <v>413195660</v>
      </c>
      <c r="O17" s="24"/>
      <c r="P17" s="24"/>
      <c r="Q17" s="20"/>
      <c r="R17" s="24"/>
      <c r="S17" s="24"/>
      <c r="T17" s="20"/>
      <c r="U17" s="24"/>
      <c r="V17" s="24"/>
      <c r="W17" s="24">
        <v>4473621003</v>
      </c>
      <c r="X17" s="20">
        <v>1290464583</v>
      </c>
      <c r="Y17" s="24">
        <v>3183156420</v>
      </c>
      <c r="Z17" s="25">
        <v>246.66747634406022</v>
      </c>
      <c r="AA17" s="26">
        <v>1737729446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4213556116</v>
      </c>
      <c r="D25" s="29">
        <f t="shared" ref="D25:Y25" si="1">SUM(D15:D24)</f>
        <v>0</v>
      </c>
      <c r="E25" s="35">
        <f t="shared" si="1"/>
        <v>1701390502</v>
      </c>
      <c r="F25" s="36">
        <f t="shared" si="1"/>
        <v>1737729446</v>
      </c>
      <c r="G25" s="36">
        <f t="shared" si="1"/>
        <v>2075995007</v>
      </c>
      <c r="H25" s="36">
        <f t="shared" si="1"/>
        <v>10467306</v>
      </c>
      <c r="I25" s="36">
        <f t="shared" si="1"/>
        <v>1973971505</v>
      </c>
      <c r="J25" s="36">
        <f t="shared" si="1"/>
        <v>4060433818</v>
      </c>
      <c r="K25" s="36">
        <f t="shared" si="1"/>
        <v>-264049866</v>
      </c>
      <c r="L25" s="36">
        <f t="shared" si="1"/>
        <v>633623484</v>
      </c>
      <c r="M25" s="36">
        <f t="shared" si="1"/>
        <v>43622042</v>
      </c>
      <c r="N25" s="36">
        <f t="shared" si="1"/>
        <v>413195660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4473629478</v>
      </c>
      <c r="X25" s="36">
        <f t="shared" si="1"/>
        <v>1290464583</v>
      </c>
      <c r="Y25" s="36">
        <f t="shared" si="1"/>
        <v>3183164895</v>
      </c>
      <c r="Z25" s="37">
        <f>+IF(X25&lt;&gt;0,+(Y25/X25)*100,0)</f>
        <v>246.66813308428473</v>
      </c>
      <c r="AA25" s="38">
        <f>SUM(AA15:AA24)</f>
        <v>1737729446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5517068663</v>
      </c>
      <c r="D26" s="29">
        <f>+D13+D25</f>
        <v>0</v>
      </c>
      <c r="E26" s="30">
        <f t="shared" si="2"/>
        <v>4528867208</v>
      </c>
      <c r="F26" s="31">
        <f t="shared" si="2"/>
        <v>4565206152</v>
      </c>
      <c r="G26" s="31">
        <f t="shared" si="2"/>
        <v>3499453610</v>
      </c>
      <c r="H26" s="31">
        <f t="shared" si="2"/>
        <v>-211274061</v>
      </c>
      <c r="I26" s="31">
        <f t="shared" si="2"/>
        <v>2200023953</v>
      </c>
      <c r="J26" s="31">
        <f t="shared" si="2"/>
        <v>5488203502</v>
      </c>
      <c r="K26" s="31">
        <f t="shared" si="2"/>
        <v>-541174336</v>
      </c>
      <c r="L26" s="31">
        <f t="shared" si="2"/>
        <v>309735912</v>
      </c>
      <c r="M26" s="31">
        <f t="shared" si="2"/>
        <v>-13765207</v>
      </c>
      <c r="N26" s="31">
        <f t="shared" si="2"/>
        <v>-245203631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5242999871</v>
      </c>
      <c r="X26" s="31">
        <f t="shared" si="2"/>
        <v>2481455229</v>
      </c>
      <c r="Y26" s="31">
        <f t="shared" si="2"/>
        <v>2761544642</v>
      </c>
      <c r="Z26" s="32">
        <f>+IF(X26&lt;&gt;0,+(Y26/X26)*100,0)</f>
        <v>111.28730471243978</v>
      </c>
      <c r="AA26" s="33">
        <f>+AA13+AA25</f>
        <v>4565206152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/>
      <c r="P30" s="20"/>
      <c r="Q30" s="20"/>
      <c r="R30" s="20"/>
      <c r="S30" s="20"/>
      <c r="T30" s="20"/>
      <c r="U30" s="20"/>
      <c r="V30" s="20"/>
      <c r="W30" s="20">
        <v>2079504</v>
      </c>
      <c r="X30" s="20"/>
      <c r="Y30" s="20">
        <v>2079504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/>
      <c r="Q31" s="20"/>
      <c r="R31" s="20"/>
      <c r="S31" s="20"/>
      <c r="T31" s="20"/>
      <c r="U31" s="20"/>
      <c r="V31" s="20"/>
      <c r="W31" s="20">
        <v>71922</v>
      </c>
      <c r="X31" s="20"/>
      <c r="Y31" s="20">
        <v>71922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504584690</v>
      </c>
      <c r="D32" s="18"/>
      <c r="E32" s="19">
        <v>4508136287</v>
      </c>
      <c r="F32" s="20">
        <v>4508136287</v>
      </c>
      <c r="G32" s="20">
        <v>-538525391</v>
      </c>
      <c r="H32" s="20">
        <v>43693326</v>
      </c>
      <c r="I32" s="20">
        <v>158550639</v>
      </c>
      <c r="J32" s="20">
        <v>-336281426</v>
      </c>
      <c r="K32" s="20">
        <v>140078630</v>
      </c>
      <c r="L32" s="20">
        <v>67607186</v>
      </c>
      <c r="M32" s="20">
        <v>-11287812</v>
      </c>
      <c r="N32" s="20">
        <v>196398004</v>
      </c>
      <c r="O32" s="20"/>
      <c r="P32" s="20"/>
      <c r="Q32" s="20"/>
      <c r="R32" s="20"/>
      <c r="S32" s="20"/>
      <c r="T32" s="20"/>
      <c r="U32" s="20"/>
      <c r="V32" s="20"/>
      <c r="W32" s="20">
        <v>-139883422</v>
      </c>
      <c r="X32" s="20">
        <v>2254068144</v>
      </c>
      <c r="Y32" s="20">
        <v>-2393951566</v>
      </c>
      <c r="Z32" s="21">
        <v>-106.20582045721862</v>
      </c>
      <c r="AA32" s="22">
        <v>4508136287</v>
      </c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/>
      <c r="P33" s="20"/>
      <c r="Q33" s="20"/>
      <c r="R33" s="20"/>
      <c r="S33" s="20"/>
      <c r="T33" s="20"/>
      <c r="U33" s="20"/>
      <c r="V33" s="20"/>
      <c r="W33" s="20">
        <v>-34938854</v>
      </c>
      <c r="X33" s="20"/>
      <c r="Y33" s="20">
        <v>-34938854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1124964589</v>
      </c>
      <c r="D34" s="18"/>
      <c r="E34" s="19">
        <v>672508948</v>
      </c>
      <c r="F34" s="20">
        <v>672508948</v>
      </c>
      <c r="G34" s="20">
        <v>787235351</v>
      </c>
      <c r="H34" s="20">
        <v>119656306</v>
      </c>
      <c r="I34" s="20">
        <v>219533614</v>
      </c>
      <c r="J34" s="20">
        <v>1126425271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1705315526</v>
      </c>
      <c r="X34" s="20">
        <v>336254466</v>
      </c>
      <c r="Y34" s="20">
        <v>1369061060</v>
      </c>
      <c r="Z34" s="21">
        <v>407.15029789373858</v>
      </c>
      <c r="AA34" s="22">
        <v>672508948</v>
      </c>
    </row>
    <row r="35" spans="1:27" ht="13.5" x14ac:dyDescent="0.25">
      <c r="A35" s="23" t="s">
        <v>39</v>
      </c>
      <c r="B35" s="17" t="s">
        <v>32</v>
      </c>
      <c r="C35" s="18">
        <v>227289846</v>
      </c>
      <c r="D35" s="18"/>
      <c r="E35" s="19"/>
      <c r="F35" s="20"/>
      <c r="G35" s="20">
        <v>157333801</v>
      </c>
      <c r="H35" s="20">
        <v>7087751</v>
      </c>
      <c r="I35" s="20">
        <v>14581272</v>
      </c>
      <c r="J35" s="20">
        <v>179002824</v>
      </c>
      <c r="K35" s="20">
        <v>1376058</v>
      </c>
      <c r="L35" s="20">
        <v>3889619</v>
      </c>
      <c r="M35" s="20">
        <v>1937685</v>
      </c>
      <c r="N35" s="20">
        <v>7203362</v>
      </c>
      <c r="O35" s="20"/>
      <c r="P35" s="20"/>
      <c r="Q35" s="20"/>
      <c r="R35" s="20"/>
      <c r="S35" s="20"/>
      <c r="T35" s="20"/>
      <c r="U35" s="20"/>
      <c r="V35" s="20"/>
      <c r="W35" s="20">
        <v>186206186</v>
      </c>
      <c r="X35" s="20"/>
      <c r="Y35" s="20">
        <v>186206186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1801968947</v>
      </c>
      <c r="D37" s="29">
        <f t="shared" ref="D37:Y37" si="3">SUM(D29:D36)</f>
        <v>0</v>
      </c>
      <c r="E37" s="30">
        <f t="shared" si="3"/>
        <v>5180915540</v>
      </c>
      <c r="F37" s="31">
        <f t="shared" si="3"/>
        <v>5180915540</v>
      </c>
      <c r="G37" s="31">
        <f t="shared" si="3"/>
        <v>408323353</v>
      </c>
      <c r="H37" s="31">
        <f t="shared" si="3"/>
        <v>162534460</v>
      </c>
      <c r="I37" s="31">
        <f t="shared" si="3"/>
        <v>397189037</v>
      </c>
      <c r="J37" s="31">
        <f t="shared" si="3"/>
        <v>968046850</v>
      </c>
      <c r="K37" s="31">
        <f t="shared" si="3"/>
        <v>143414377</v>
      </c>
      <c r="L37" s="31">
        <f t="shared" si="3"/>
        <v>644668484</v>
      </c>
      <c r="M37" s="31">
        <f t="shared" si="3"/>
        <v>-37278849</v>
      </c>
      <c r="N37" s="31">
        <f t="shared" si="3"/>
        <v>750804012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1718850862</v>
      </c>
      <c r="X37" s="31">
        <f t="shared" si="3"/>
        <v>2590322610</v>
      </c>
      <c r="Y37" s="31">
        <f t="shared" si="3"/>
        <v>-871471748</v>
      </c>
      <c r="Z37" s="32">
        <f>+IF(X37&lt;&gt;0,+(Y37/X37)*100,0)</f>
        <v>-33.643367225212153</v>
      </c>
      <c r="AA37" s="33">
        <f>SUM(AA29:AA36)</f>
        <v>5180915540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/>
      <c r="P39" s="20"/>
      <c r="Q39" s="20"/>
      <c r="R39" s="20"/>
      <c r="S39" s="20"/>
      <c r="T39" s="20"/>
      <c r="U39" s="20"/>
      <c r="V39" s="20"/>
      <c r="W39" s="20">
        <v>-22563499</v>
      </c>
      <c r="X39" s="20"/>
      <c r="Y39" s="20">
        <v>-22563499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1137669380</v>
      </c>
      <c r="D40" s="18"/>
      <c r="E40" s="19">
        <v>48716117</v>
      </c>
      <c r="F40" s="20">
        <v>48716117</v>
      </c>
      <c r="G40" s="20">
        <v>582424144</v>
      </c>
      <c r="H40" s="20">
        <v>-9336597</v>
      </c>
      <c r="I40" s="20">
        <v>880184471</v>
      </c>
      <c r="J40" s="20">
        <v>1453272018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991389786</v>
      </c>
      <c r="X40" s="20">
        <v>24358056</v>
      </c>
      <c r="Y40" s="20">
        <v>967031730</v>
      </c>
      <c r="Z40" s="21">
        <v>3970.0694094799687</v>
      </c>
      <c r="AA40" s="22">
        <v>48716117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1661050606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48716117</v>
      </c>
      <c r="G43" s="36">
        <f t="shared" si="4"/>
        <v>581501102</v>
      </c>
      <c r="H43" s="36">
        <f t="shared" si="4"/>
        <v>-9336597</v>
      </c>
      <c r="I43" s="36">
        <f t="shared" si="4"/>
        <v>880184471</v>
      </c>
      <c r="J43" s="36">
        <f t="shared" si="4"/>
        <v>1452348976</v>
      </c>
      <c r="K43" s="36">
        <f t="shared" si="4"/>
        <v>-461882232</v>
      </c>
      <c r="L43" s="36">
        <f t="shared" si="4"/>
        <v>0</v>
      </c>
      <c r="M43" s="36">
        <f t="shared" si="4"/>
        <v>-21640457</v>
      </c>
      <c r="N43" s="36">
        <f t="shared" si="4"/>
        <v>-483522689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968826287</v>
      </c>
      <c r="X43" s="36">
        <f t="shared" si="4"/>
        <v>24358056</v>
      </c>
      <c r="Y43" s="36">
        <f t="shared" si="4"/>
        <v>944468231</v>
      </c>
      <c r="Z43" s="37">
        <f>+IF(X43&lt;&gt;0,+(Y43/X43)*100,0)</f>
        <v>3877.4368159757905</v>
      </c>
      <c r="AA43" s="38">
        <f>SUM(AA39:AA42)</f>
        <v>48716117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3463019553</v>
      </c>
      <c r="D44" s="29">
        <f>+D37+D43</f>
        <v>0</v>
      </c>
      <c r="E44" s="30">
        <f t="shared" si="5"/>
        <v>5229631657</v>
      </c>
      <c r="F44" s="31">
        <f t="shared" si="5"/>
        <v>5229631657</v>
      </c>
      <c r="G44" s="31">
        <f t="shared" si="5"/>
        <v>989824455</v>
      </c>
      <c r="H44" s="31">
        <f t="shared" si="5"/>
        <v>153197863</v>
      </c>
      <c r="I44" s="31">
        <f t="shared" si="5"/>
        <v>1277373508</v>
      </c>
      <c r="J44" s="31">
        <f t="shared" si="5"/>
        <v>2420395826</v>
      </c>
      <c r="K44" s="31">
        <f t="shared" si="5"/>
        <v>-318467855</v>
      </c>
      <c r="L44" s="31">
        <f t="shared" si="5"/>
        <v>644668484</v>
      </c>
      <c r="M44" s="31">
        <f t="shared" si="5"/>
        <v>-58919306</v>
      </c>
      <c r="N44" s="31">
        <f t="shared" si="5"/>
        <v>267281323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2687677149</v>
      </c>
      <c r="X44" s="31">
        <f t="shared" si="5"/>
        <v>2614680666</v>
      </c>
      <c r="Y44" s="31">
        <f t="shared" si="5"/>
        <v>72996483</v>
      </c>
      <c r="Z44" s="32">
        <f>+IF(X44&lt;&gt;0,+(Y44/X44)*100,0)</f>
        <v>2.7917934281310055</v>
      </c>
      <c r="AA44" s="33">
        <f>+AA37+AA43</f>
        <v>5229631657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2054049110</v>
      </c>
      <c r="D45" s="42">
        <f t="shared" si="6"/>
        <v>0</v>
      </c>
      <c r="E45" s="43">
        <f t="shared" si="6"/>
        <v>-700764449</v>
      </c>
      <c r="F45" s="44">
        <f t="shared" si="6"/>
        <v>-664425505</v>
      </c>
      <c r="G45" s="44">
        <f t="shared" si="6"/>
        <v>2509629155</v>
      </c>
      <c r="H45" s="44">
        <f t="shared" si="6"/>
        <v>-364471924</v>
      </c>
      <c r="I45" s="44">
        <f t="shared" si="6"/>
        <v>922650445</v>
      </c>
      <c r="J45" s="44">
        <f t="shared" si="6"/>
        <v>3067807676</v>
      </c>
      <c r="K45" s="44">
        <f t="shared" si="6"/>
        <v>-222706481</v>
      </c>
      <c r="L45" s="44">
        <f t="shared" si="6"/>
        <v>-334932572</v>
      </c>
      <c r="M45" s="44">
        <f t="shared" si="6"/>
        <v>45154099</v>
      </c>
      <c r="N45" s="44">
        <f t="shared" si="6"/>
        <v>-512484954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2555322722</v>
      </c>
      <c r="X45" s="44">
        <f t="shared" si="6"/>
        <v>-133225437</v>
      </c>
      <c r="Y45" s="44">
        <f t="shared" si="6"/>
        <v>2688548159</v>
      </c>
      <c r="Z45" s="45">
        <f>+IF(X45&lt;&gt;0,+(Y45/X45)*100,0)</f>
        <v>-2018.0441659951171</v>
      </c>
      <c r="AA45" s="46">
        <f>+AA26-AA44</f>
        <v>-664425505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6374345247</v>
      </c>
      <c r="D47" s="18"/>
      <c r="E47" s="19">
        <v>4141210178</v>
      </c>
      <c r="F47" s="20">
        <v>4141210178</v>
      </c>
      <c r="G47" s="20">
        <v>5950189329</v>
      </c>
      <c r="H47" s="20">
        <v>-200541688</v>
      </c>
      <c r="I47" s="20">
        <v>1077446434</v>
      </c>
      <c r="J47" s="20">
        <v>6827094075</v>
      </c>
      <c r="K47" s="20">
        <v>139284868</v>
      </c>
      <c r="L47" s="20">
        <v>5028141024</v>
      </c>
      <c r="M47" s="20">
        <v>332726632</v>
      </c>
      <c r="N47" s="20">
        <v>5500152524</v>
      </c>
      <c r="O47" s="20"/>
      <c r="P47" s="20"/>
      <c r="Q47" s="20"/>
      <c r="R47" s="20"/>
      <c r="S47" s="20"/>
      <c r="T47" s="20"/>
      <c r="U47" s="20"/>
      <c r="V47" s="20"/>
      <c r="W47" s="20">
        <v>12327246599</v>
      </c>
      <c r="X47" s="20">
        <v>2012960928</v>
      </c>
      <c r="Y47" s="20">
        <v>10314285671</v>
      </c>
      <c r="Z47" s="47">
        <v>512.39373440039276</v>
      </c>
      <c r="AA47" s="22">
        <v>4141210178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6390545247</v>
      </c>
      <c r="D50" s="50">
        <f t="shared" ref="D50:Y50" si="7">SUM(D47:D49)</f>
        <v>0</v>
      </c>
      <c r="E50" s="51">
        <f t="shared" si="7"/>
        <v>4141210178</v>
      </c>
      <c r="F50" s="52">
        <f t="shared" si="7"/>
        <v>4141210178</v>
      </c>
      <c r="G50" s="52">
        <f t="shared" si="7"/>
        <v>5950189329</v>
      </c>
      <c r="H50" s="52">
        <f t="shared" si="7"/>
        <v>-200541688</v>
      </c>
      <c r="I50" s="52">
        <f t="shared" si="7"/>
        <v>1093646434</v>
      </c>
      <c r="J50" s="52">
        <f t="shared" si="7"/>
        <v>6843294075</v>
      </c>
      <c r="K50" s="52">
        <f t="shared" si="7"/>
        <v>139284868</v>
      </c>
      <c r="L50" s="52">
        <f t="shared" si="7"/>
        <v>5028141024</v>
      </c>
      <c r="M50" s="52">
        <f t="shared" si="7"/>
        <v>332726632</v>
      </c>
      <c r="N50" s="52">
        <f t="shared" si="7"/>
        <v>5500152524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12343446599</v>
      </c>
      <c r="X50" s="52">
        <f t="shared" si="7"/>
        <v>2012960928</v>
      </c>
      <c r="Y50" s="52">
        <f t="shared" si="7"/>
        <v>10330485671</v>
      </c>
      <c r="Z50" s="53">
        <f>+IF(X50&lt;&gt;0,+(Y50/X50)*100,0)</f>
        <v>513.19851902262053</v>
      </c>
      <c r="AA50" s="54">
        <f>SUM(AA47:AA49)</f>
        <v>4141210178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5EDCC9-C51B-452C-88E7-0E4C270BF53A}"/>
</file>

<file path=customXml/itemProps2.xml><?xml version="1.0" encoding="utf-8"?>
<ds:datastoreItem xmlns:ds="http://schemas.openxmlformats.org/officeDocument/2006/customXml" ds:itemID="{11019740-6568-4338-9E39-EE4675D6ED43}"/>
</file>

<file path=customXml/itemProps3.xml><?xml version="1.0" encoding="utf-8"?>
<ds:datastoreItem xmlns:ds="http://schemas.openxmlformats.org/officeDocument/2006/customXml" ds:itemID="{4C9858F4-4BD5-4B3B-9172-469A09DBB1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2024-02-29T07:01:00Z</dcterms:created>
  <dcterms:modified xsi:type="dcterms:W3CDTF">2024-02-29T07:04:00Z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